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
    </mc:Choice>
  </mc:AlternateContent>
  <bookViews>
    <workbookView xWindow="0" yWindow="0" windowWidth="20490" windowHeight="7650"/>
  </bookViews>
  <sheets>
    <sheet name="GV" sheetId="1" r:id="rId1"/>
    <sheet name="Sheet2" sheetId="2" r:id="rId2"/>
    <sheet name="Sheet3" sheetId="3" r:id="rId3"/>
  </sheets>
  <calcPr calcId="162913"/>
</workbook>
</file>

<file path=xl/calcChain.xml><?xml version="1.0" encoding="utf-8"?>
<calcChain xmlns="http://schemas.openxmlformats.org/spreadsheetml/2006/main">
  <c r="H78" i="2" l="1"/>
  <c r="D78" i="2"/>
  <c r="H77" i="2"/>
  <c r="D77" i="2"/>
  <c r="G76" i="2"/>
  <c r="H76" i="2" s="1"/>
  <c r="F76" i="2"/>
  <c r="C76" i="2"/>
  <c r="D76" i="2" s="1"/>
  <c r="H75" i="2"/>
  <c r="D75" i="2"/>
  <c r="H74" i="2"/>
  <c r="D74" i="2"/>
  <c r="G73" i="2"/>
  <c r="H73" i="2" s="1"/>
  <c r="F73" i="2"/>
  <c r="C73" i="2"/>
  <c r="D73" i="2" s="1"/>
  <c r="H72" i="2"/>
  <c r="D72" i="2"/>
  <c r="H71" i="2"/>
  <c r="D71" i="2"/>
  <c r="H70" i="2"/>
  <c r="D70" i="2"/>
  <c r="H69" i="2"/>
  <c r="D69" i="2"/>
  <c r="G68" i="2"/>
  <c r="F68" i="2"/>
  <c r="F67" i="2" s="1"/>
  <c r="C68" i="2"/>
  <c r="D68" i="2" s="1"/>
  <c r="H66" i="2"/>
  <c r="D66" i="2"/>
  <c r="H65" i="2"/>
  <c r="D65" i="2"/>
  <c r="H64" i="2"/>
  <c r="G64" i="2"/>
  <c r="F64" i="2"/>
  <c r="C64" i="2"/>
  <c r="D64" i="2" s="1"/>
  <c r="H63" i="2"/>
  <c r="D63" i="2"/>
  <c r="H62" i="2"/>
  <c r="D62" i="2"/>
  <c r="G61" i="2"/>
  <c r="H61" i="2" s="1"/>
  <c r="F61" i="2"/>
  <c r="D61" i="2"/>
  <c r="C61" i="2"/>
  <c r="H60" i="2"/>
  <c r="D60" i="2"/>
  <c r="H59" i="2"/>
  <c r="D59" i="2"/>
  <c r="H58" i="2"/>
  <c r="D58" i="2"/>
  <c r="H57" i="2"/>
  <c r="D57" i="2"/>
  <c r="G56" i="2"/>
  <c r="H56" i="2" s="1"/>
  <c r="F56" i="2"/>
  <c r="D56" i="2"/>
  <c r="C56" i="2"/>
  <c r="H55" i="2"/>
  <c r="D55" i="2"/>
  <c r="H54" i="2"/>
  <c r="D54" i="2"/>
  <c r="H53" i="2"/>
  <c r="G53" i="2"/>
  <c r="F53" i="2"/>
  <c r="C53" i="2"/>
  <c r="D53" i="2" s="1"/>
  <c r="H52" i="2"/>
  <c r="D52" i="2"/>
  <c r="H51" i="2"/>
  <c r="D51" i="2"/>
  <c r="H50" i="2"/>
  <c r="G50" i="2"/>
  <c r="F50" i="2"/>
  <c r="C50" i="2"/>
  <c r="D50" i="2" s="1"/>
  <c r="H49" i="2"/>
  <c r="D49" i="2"/>
  <c r="H48" i="2"/>
  <c r="D48" i="2"/>
  <c r="G47" i="2"/>
  <c r="H47" i="2" s="1"/>
  <c r="F47" i="2"/>
  <c r="D47" i="2"/>
  <c r="C47" i="2"/>
  <c r="H46" i="2"/>
  <c r="D46" i="2"/>
  <c r="H45" i="2"/>
  <c r="D45" i="2"/>
  <c r="H44" i="2"/>
  <c r="D44" i="2"/>
  <c r="H43" i="2"/>
  <c r="D43" i="2"/>
  <c r="G42" i="2"/>
  <c r="H42" i="2" s="1"/>
  <c r="F42" i="2"/>
  <c r="D42" i="2"/>
  <c r="C42" i="2"/>
  <c r="H41" i="2"/>
  <c r="D41" i="2"/>
  <c r="H40" i="2"/>
  <c r="D40" i="2"/>
  <c r="H39" i="2"/>
  <c r="D39" i="2"/>
  <c r="H38" i="2"/>
  <c r="D38" i="2"/>
  <c r="H37" i="2"/>
  <c r="D37" i="2"/>
  <c r="H36" i="2"/>
  <c r="D36" i="2"/>
  <c r="H35" i="2"/>
  <c r="G35" i="2"/>
  <c r="F35" i="2"/>
  <c r="C35" i="2"/>
  <c r="D35" i="2" s="1"/>
  <c r="H34" i="2"/>
  <c r="D34" i="2"/>
  <c r="H33" i="2"/>
  <c r="D33" i="2"/>
  <c r="H32" i="2"/>
  <c r="G32" i="2"/>
  <c r="F32" i="2"/>
  <c r="F31" i="2" s="1"/>
  <c r="C32" i="2"/>
  <c r="H30" i="2"/>
  <c r="D30" i="2"/>
  <c r="H29" i="2"/>
  <c r="D29" i="2"/>
  <c r="G28" i="2"/>
  <c r="H28" i="2" s="1"/>
  <c r="F28" i="2"/>
  <c r="C28" i="2"/>
  <c r="D28" i="2" s="1"/>
  <c r="H27" i="2"/>
  <c r="D27" i="2"/>
  <c r="H26" i="2"/>
  <c r="D26" i="2"/>
  <c r="G25" i="2"/>
  <c r="F25" i="2"/>
  <c r="C25" i="2"/>
  <c r="D25" i="2" s="1"/>
  <c r="H24" i="2"/>
  <c r="D24" i="2"/>
  <c r="H23" i="2"/>
  <c r="D23" i="2"/>
  <c r="H22" i="2"/>
  <c r="D22" i="2"/>
  <c r="H21" i="2"/>
  <c r="D21" i="2"/>
  <c r="H20" i="2"/>
  <c r="D20" i="2"/>
  <c r="H19" i="2"/>
  <c r="D19" i="2"/>
  <c r="G18" i="2"/>
  <c r="H18" i="2" s="1"/>
  <c r="F18" i="2"/>
  <c r="C18" i="2"/>
  <c r="C17" i="2" s="1"/>
  <c r="D17" i="2" s="1"/>
  <c r="F17" i="2" l="1"/>
  <c r="F79" i="2" s="1"/>
  <c r="F80" i="2" s="1"/>
  <c r="C67" i="2"/>
  <c r="D67" i="2" s="1"/>
  <c r="G67" i="2"/>
  <c r="D18" i="2"/>
  <c r="C31" i="2"/>
  <c r="D31" i="2" s="1"/>
  <c r="D32" i="2"/>
  <c r="G17" i="2"/>
  <c r="H17" i="2" s="1"/>
  <c r="H25" i="2"/>
  <c r="G31" i="2"/>
  <c r="H31" i="2" s="1"/>
  <c r="C79" i="2"/>
  <c r="C80" i="2" s="1"/>
  <c r="C81" i="2" s="1"/>
  <c r="H68" i="2"/>
  <c r="D19" i="1"/>
  <c r="G79" i="2" l="1"/>
  <c r="G80" i="2" s="1"/>
  <c r="H67" i="2"/>
  <c r="G81" i="2"/>
  <c r="H78" i="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17" i="1" l="1"/>
  <c r="G67" i="1"/>
  <c r="H67" i="1" s="1"/>
  <c r="F6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<sst xmlns="http://schemas.openxmlformats.org/spreadsheetml/2006/main" count="305" uniqueCount="159">
  <si>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</si>
  <si>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</si>
  <si>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</si>
  <si>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</si>
  <si>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</si>
  <si>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</si>
  <si>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</si>
  <si>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</si>
  <si>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</si>
  <si>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</si>
  <si>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</si>
  <si>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</si>
  <si>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</si>
  <si>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</si>
  <si>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</si>
  <si>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</si>
  <si>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</si>
  <si>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</si>
  <si>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</si>
  <si>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</si>
  <si>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</si>
  <si>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</si>
  <si>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</si>
  <si>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</si>
  <si>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</si>
  <si>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</si>
  <si>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</si>
  <si>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</si>
  <si>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</si>
  <si>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</si>
  <si>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</si>
  <si>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</si>
  <si>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</si>
  <si>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</si>
  <si>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</si>
  <si>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</si>
  <si>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</si>
  <si>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</si>
  <si>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</si>
  <si>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</si>
  <si>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</si>
  <si>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</si>
  <si>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</si>
  <si>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</si>
  <si>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</si>
  <si>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</si>
  <si>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</si>
  <si>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</si>
  <si>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</si>
  <si>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</si>
  <si>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</si>
  <si>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</si>
  <si>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</si>
  <si>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</si>
  <si>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</si>
  <si>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</si>
  <si>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</si>
  <si>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</si>
  <si>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</si>
  <si>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</si>
  <si>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</si>
  <si>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</si>
  <si>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</si>
  <si>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</si>
  <si>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</si>
  <si>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</si>
  <si>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</si>
  <si>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</si>
  <si>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</si>
  <si>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</si>
  <si>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</si>
  <si>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</si>
  <si>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</si>
  <si>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</si>
  <si>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</si>
  <si>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</si>
  <si>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</si>
  <si>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</si>
  <si>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</si>
  <si>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</si>
  <si>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</si>
  <si>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</si>
  <si>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</si>
  <si>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</si>
  <si>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</si>
  <si>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</si>
  <si>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Lý luận Chính trị, Giáo dục chính trị</t>
  </si>
  <si>
    <t>cao đẳng, trung cấp</t>
  </si>
  <si>
    <t>Lý thuyết</t>
  </si>
  <si>
    <t>Kết quả thao giảng và kiểm tra hồ sơ chuyên môn loại tốt.</t>
  </si>
  <si>
    <t>Dạ̣y 2 học phần</t>
  </si>
  <si>
    <t>Thực hiện thảo luận khi lên lớp. Vận dụng các phần mềm vào môn học Giáo dục chính trị (Kahoot, googleform)</t>
  </si>
  <si>
    <t>Chỉnh sửa ngân hàng câu hỏi trắc nghiệm Chính trị cho hệ Trung cấp năm học 2020-2021, góp ý sáng kiến kinh nghiệm, Tạo form cho các chương trình lễ kỷ niệm</t>
  </si>
  <si>
    <t>Giảng dạy từ năm 2009 đến nay</t>
  </si>
  <si>
    <t>- Có lịch giảng dạy môn học
- Có kế hoạch giảng dạy cho từng môn học, có giáo án giảng dạy</t>
  </si>
  <si>
    <t>Có giáo án lý thuyết, bài giảng PP đầy đủ cho các môn dạy</t>
  </si>
  <si>
    <t>- Có giáo án, bài giảng  được , Tổ chuyên môn và Khoa thông qua</t>
  </si>
  <si>
    <t>- Sử dụng đúng, hiệu quả các phương tiện, thiết bị dạy học: máy vitính, máy chiếu, bảng, phấn</t>
  </si>
  <si>
    <t>- Có kế hoạch giảng dạy, giáo án cho từng môn học và được Tổ chuyên môn đánh giá thông qua;</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</si>
  <si>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</si>
  <si>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</si>
  <si>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xml:space="preserve">- Thực hiện giảng dạy đúng, đủ theo lịch giảng dạy đã được duyệt </t>
  </si>
  <si>
    <t>- Thực hiện đánh giá đúng theo đề cương chi tiết môn học.
- Thực hiện đúng, đủ và kịp thời các công cụ phương pháp đánh giá thể hiện trong sổ tay GV và bảng điểm trên phần mềm PMT-EMS, Zalo</t>
  </si>
  <si>
    <t>- Thực hiện đúng, đủ và đúng hạn các hồ sơ dạy học theo yêu cầu của Khoa và Trường</t>
  </si>
  <si>
    <t>Đã nộp Khoa</t>
  </si>
  <si>
    <t>Giáo án lý thuyết
Sổ Sinh hoạt chủ nhiệm và biên bản họp sinh hoạt CN</t>
  </si>
  <si>
    <t>Thực hiện tốt việc giảng dạy.
thực hiện tốt công tác SH chủ nhiệm.
Lớp dạy và lớp CN không xảy ra vi phạm nào nghiêm trọng</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</si>
  <si>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</si>
  <si>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</si>
  <si>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Thực hiện tốt công tác GVCN, CVHT,sổ tay GVCN, biên bản họp PHHS</t>
  </si>
  <si>
    <t>Có tham gia dự giờ và góp ý dự giờ cho đồng nghiệp</t>
  </si>
  <si>
    <t>Giáo án lý thuyết, giảng dạy gắn với thực tiễn nghề nghiệp, Giáo án lý thuyết, tổ chức ngoại khóa, về nguồn cho sinh viên</t>
  </si>
  <si>
    <t>Giáo án lý thuyết, ôn tập thi KTHP cho sinh viên</t>
  </si>
  <si>
    <t>Có sáng kiến kinh nghiệm, có bài báo đăng tạp chí</t>
  </si>
  <si>
    <t xml:space="preserve">- Thực hiện tốt công tác GVCN, CVHT;
- Vận động HSSV đóng góp giúp đỡ bạn, tích cực tham gia phong trào Đoàn Trường
</t>
  </si>
  <si>
    <t>Chỉnh sửa ngân hàng câu hỏi trắc nghiệm môn GDCT Trung cấp năm học 2020-2021
Lịch giảng dạy học kỳ
Đề cương môn GDCT, tiến trình lịch sử Việt Nam</t>
  </si>
  <si>
    <t>Ứng dung CNTT vào bài giảng và sử dụng phần mềm Movie Maker, snagist vào biên soạn phim, cắt hình ảnh (đoạn phim tư liệu tự sưu tầm và biên soạn -ứng dụng cho môn Giáo Dục Chính trị), phần mềm Mindmap</t>
  </si>
  <si>
    <t>Chứng chỉ sư phạm dạy nghề, chứng chỉ lý luận dạy học đại học, chứng chỉ lý luận dạy học và giáo dục,chứng chỉ NVSP dành cho giảng viên cao đẳng, đại học</t>
  </si>
  <si>
    <t>- Chứng chỉ trình độ B Anh văn
- Bằng cử nhân anh văn, Trường Đại học kinh tế công nghiệp Long An, Cấp ngày 8/6/2020</t>
  </si>
  <si>
    <t>Giáo án lý thuyết, sổ tay GV
Bảng điểm trên phần mềm PMT-EMS</t>
  </si>
  <si>
    <r>
      <rPr>
        <i/>
        <sz val="13"/>
        <color theme="1"/>
        <rFont val="Times New Roman"/>
        <family val="1"/>
      </rPr>
      <t>Tp.HCM, ngày 3 tháng 5 năm 2021</t>
    </r>
    <r>
      <rPr>
        <sz val="13"/>
        <color theme="1"/>
        <rFont val="Times New Roman"/>
        <family val="1"/>
      </rPr>
      <t xml:space="preserve">
</t>
    </r>
    <r>
      <rPr>
        <b/>
        <sz val="13"/>
        <color rgb="FF000000"/>
        <rFont val="Times New Roman"/>
        <family val="1"/>
      </rPr>
      <t>Nhà giáo tự đánh giá</t>
    </r>
  </si>
  <si>
    <t>Phạm Thị Vinh</t>
  </si>
  <si>
    <t>Có bài đăng trên tạp chí Lý luận chính trị
Có bài đăng hội thảo cấp Trường</t>
  </si>
  <si>
    <t xml:space="preserve">Tham gia lớp bồi dưỡng GV Chính </t>
  </si>
  <si>
    <t>- Tham gia đầy đủ các buổi học tập, sinh hoạt chuyên môn do khoa, trường tổ chức
- Tham gia học tập bồi dưỡng GV chính</t>
  </si>
  <si>
    <t xml:space="preserve">
- Tham gia văn nghệ của trường
- Tham gia và vận động học sinh tham gia cuộc thi 90 năm thành lập Đoàn, Cuộc thi tìm hiểu pháp luật
+ Ủng hộ cùng phong trào chia sẻ khó khăn của Đoàn trường phát động</t>
  </si>
  <si>
    <t>Tham gia chương trình kỷ niệm 90 thành lập Đoàn, hội diễn văn nghệ,dẫn sinh viên về nguồn</t>
  </si>
  <si>
    <t xml:space="preserve">
Chứng chỉ tin học trình độ B
</t>
  </si>
  <si>
    <t>+ Bằng ĐH sư phạm Giáo dục chính trị
 + Bằng thạc sĩ Lịch sử Đảng trường ĐHKhXH và NV cấp 
+ Chứng chỉ lý luận dạy học ĐH
+ Chứng chỉ lý luận dạy học
+ Chứng chỉ bồi dưỡng GV ĐLCMCĐCSVN
+ Chứng chỉ sư phạm dạy nghề
+ Chứng chỉ Nghiệp vụ sư phạm dành cho giảng viên Đại học, cao đẳng</t>
  </si>
  <si>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</si>
  <si>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</si>
  <si>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</si>
  <si>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Bảo quản, lưu trữ, sử dụng hồ sơ dạy học theo quy định</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</si>
  <si>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</si>
  <si>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Điểm đánh giá đạt được </t>
    </r>
    <r>
      <rPr>
        <b/>
        <i/>
        <sz val="13"/>
        <color rgb="FFFF0000"/>
        <rFont val="Times New Roman"/>
        <family val="1"/>
      </rPr>
      <t>(Nhà giáo tự cho điểm)</t>
    </r>
  </si>
  <si>
    <r>
      <t>Các minh chứng</t>
    </r>
    <r>
      <rPr>
        <b/>
        <i/>
        <sz val="13"/>
        <color rgb="FFFF0000"/>
        <rFont val="Times New Roman"/>
        <family val="1"/>
      </rPr>
      <t xml:space="preserve"> (Nhà giáo nhập minh chứng ở cột này; Mỗi tiêu chuẩn cho điểm phải có minh chứng)</t>
    </r>
  </si>
  <si>
    <r>
      <t xml:space="preserve">Điểm đánh giá đạt được </t>
    </r>
    <r>
      <rPr>
        <b/>
        <i/>
        <sz val="13"/>
        <color rgb="FFFF0000"/>
        <rFont val="Times New Roman"/>
        <family val="1"/>
      </rPr>
      <t>(Dành cho Trưởng bộ môn)</t>
    </r>
  </si>
  <si>
    <r>
      <t xml:space="preserve">Điểm đánh giá đạt được </t>
    </r>
    <r>
      <rPr>
        <b/>
        <i/>
        <sz val="13"/>
        <color rgb="FFFF0000"/>
        <rFont val="Times New Roman"/>
        <family val="1"/>
      </rPr>
      <t>(Dành cho Trưởng khoa)</t>
    </r>
  </si>
  <si>
    <r>
      <t>Các minh chứng</t>
    </r>
    <r>
      <rPr>
        <b/>
        <i/>
        <sz val="13"/>
        <color rgb="FFFF0000"/>
        <rFont val="Times New Roman"/>
        <family val="1"/>
      </rPr>
      <t xml:space="preserve"> (Khoa nhập minh chứng ở cột này; Mỗi tiêu chuẩn cho điểm phải có minh chứng)</t>
    </r>
  </si>
  <si>
    <r>
      <t xml:space="preserve"> </t>
    </r>
    <r>
      <rPr>
        <sz val="13"/>
        <color rgb="FF000000"/>
        <rFont val="Times New Roman"/>
        <family val="1"/>
      </rPr>
      <t>+ Lập được kế hoạch giảng dạy môn học, mô-đun được phân công trên cơ sở chương trình, kế hoạch đào tạo của cả khóa học.</t>
    </r>
  </si>
  <si>
    <r>
      <t xml:space="preserve">  </t>
    </r>
    <r>
      <rPr>
        <sz val="13"/>
        <color rgb="FF000000"/>
        <rFont val="Times New Roman"/>
        <family val="1"/>
      </rPr>
      <t>- Tiêu chuẩn 7 về Xây dựng kế hoạch, thực hiện các hoạt động giáo dục</t>
    </r>
  </si>
  <si>
    <t>Bài báo đăng chỉ số ISSN tháng 11/2020, 1/2021</t>
  </si>
  <si>
    <t xml:space="preserve">Giáo án lý thuyết môn học, Đề cương, Chương trình môn học, Lịch giảng dạy học kỳ môn Giáo dục Chính trị. </t>
  </si>
  <si>
    <t>Bằng ĐH sư phạm GDCT, Chứng chỉ sư phạm dạy nghề,chứng chỉ NVSP dành cho giảng viên cao đẳng, đại học</t>
  </si>
  <si>
    <t>Phan Thị Thùy Trang</t>
  </si>
  <si>
    <r>
      <t xml:space="preserve">Bằng Đại học Kinh tế, chuyên ngành Kinh Tế chính trị, Bằng Thạc sĩ Kinh tế, Chứng chỉ Nghiệp vụ sư phạm dành cho giảng viên, Chứng chỉ sư phạm dạy nghề
</t>
    </r>
    <r>
      <rPr>
        <sz val="13"/>
        <color indexed="10"/>
        <rFont val="Times New Roman"/>
        <family val="1"/>
      </rPr>
      <t>Chứng chỉ Nghiệp vụ sư phạm dành cho giảng viên Đại học, cao đẳng</t>
    </r>
  </si>
  <si>
    <t>Kết quả dự giờ đạt loại Tốt</t>
  </si>
  <si>
    <t xml:space="preserve">
Chứng chỉ tin học trình độ A
</t>
  </si>
  <si>
    <t>Giáo án lý thuyết môn học, Đề cương, Chương trình môn học, Lịch giảng dạy học kỳ môn Giáo dục Chính trị</t>
  </si>
  <si>
    <t>Chỉnh sửa ngân hàng câu hỏi trắc nghiệm môn GDCT Trung cấp năm học 2020-2021
Lịch giảng dạy học kỳ
Đề cương môn GDCT</t>
  </si>
  <si>
    <r>
      <rPr>
        <i/>
        <sz val="13"/>
        <color theme="1"/>
        <rFont val="Times New Roman"/>
        <family val="1"/>
      </rPr>
      <t>Tp.HCM, ngày 5 tháng 5 năm 2021</t>
    </r>
    <r>
      <rPr>
        <sz val="13"/>
        <color theme="1"/>
        <rFont val="Times New Roman"/>
        <family val="1"/>
      </rPr>
      <t xml:space="preserve">
</t>
    </r>
    <r>
      <rPr>
        <b/>
        <sz val="13"/>
        <color rgb="FF000000"/>
        <rFont val="Times New Roman"/>
        <family val="1"/>
      </rPr>
      <t>Nhà giáo tự đánh giá</t>
    </r>
  </si>
  <si>
    <t>Giáo án lý thuyết, giảng dạy gắn với thực tiễn nghề nghiệp, Giáo án lý thuyết</t>
  </si>
  <si>
    <t>Có sáng kiến kinh nghiệm</t>
  </si>
  <si>
    <t>Tham gia lớp bồi dưỡng GV Chính hạng II</t>
  </si>
  <si>
    <t>Bằng Đại học Kinh tế, chuyên ngành Kinh Tế chính trị, Bằng Thạc sĩ Kinh tế, Chứng chỉ Nghiệp vụ sư phạm dành cho giảng viên, Chứng chỉ sư phạm dạy nghề
Chứng chỉ Nghiệp vụ sư phạm dành cho giảng viên Đại học, cao đẳng</t>
  </si>
  <si>
    <t>không có minh chứng</t>
  </si>
  <si>
    <t>Có sáng kiến kinh nghiệm, bảng điểm đại học và sau đại học</t>
  </si>
  <si>
    <t xml:space="preserve">                                                  Phan Thị Thùy Trang</t>
  </si>
  <si>
    <t xml:space="preserve">                                   Nguyễn Ngọc Quỳnh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</si>
</sst>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
      <sz val="13"/>
      <color rgb="FFFF0000"/>
      <name val="Times New Roman"/>
      <family val="1"/>
    </font>
    <font>
      <b/>
      <i/>
      <sz val="13"/>
      <color theme="1"/>
      <name val="Times New Roman"/>
      <family val="1"/>
    </font>
    <font>
      <b/>
      <i/>
      <sz val="13"/>
      <color rgb="FF000000"/>
      <name val="Times New Roman"/>
      <family val="1"/>
    </font>
    <font>
      <b/>
      <i/>
      <sz val="13"/>
      <color rgb="FFFF0000"/>
      <name val="Times New Roman"/>
      <family val="1"/>
    </font>
    <font>
      <b/>
      <sz val="13"/>
      <color rgb="FFFF0000"/>
      <name val="Times New Roman"/>
      <family val="1"/>
    </font>
    <font>
      <sz val="13"/>
      <color rgb="FF000000"/>
      <name val="Times New Roman"/>
      <family val="1"/>
    </font>
    <font>
      <b/>
      <sz val="13"/>
      <name val="Times New Roman"/>
      <family val="1"/>
    </font>
    <font>
      <sz val="13"/>
      <color indexed="10"/>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9">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49" fontId="21" fillId="10" borderId="1" xfId="0" applyNumberFormat="1" applyFont="1" applyFill="1" applyBorder="1" applyAlignment="1" applyProtection="1">
      <alignment horizontal="left" vertical="center" wrapText="1"/>
      <protection locked="0"/>
    </xf>
    <xf numFmtId="49" fontId="21" fillId="10" borderId="1" xfId="0" applyNumberFormat="1" applyFont="1" applyFill="1" applyBorder="1" applyAlignment="1" applyProtection="1">
      <alignment horizontal="center" vertical="center" wrapText="1"/>
      <protection locked="0"/>
    </xf>
    <xf numFmtId="49" fontId="22" fillId="10" borderId="1" xfId="0" applyNumberFormat="1" applyFont="1" applyFill="1" applyBorder="1" applyAlignment="1" applyProtection="1">
      <alignment horizontal="left" vertical="center" wrapText="1"/>
      <protection locked="0"/>
    </xf>
    <xf numFmtId="0" fontId="20" fillId="0" borderId="0" xfId="0" applyFont="1" applyAlignment="1" applyProtection="1">
      <alignment horizontal="left"/>
      <protection locked="0"/>
    </xf>
    <xf numFmtId="0" fontId="18" fillId="0" borderId="0" xfId="0" applyFont="1" applyProtection="1">
      <protection locked="0"/>
    </xf>
    <xf numFmtId="0" fontId="18" fillId="0" borderId="0" xfId="0" applyFont="1"/>
    <xf numFmtId="0" fontId="24" fillId="0"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protection locked="0"/>
    </xf>
    <xf numFmtId="0" fontId="24" fillId="2" borderId="4"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justify" vertical="center" wrapText="1"/>
      <protection locked="0"/>
    </xf>
    <xf numFmtId="0" fontId="26" fillId="5" borderId="1" xfId="0" applyFont="1" applyFill="1" applyBorder="1" applyAlignment="1" applyProtection="1">
      <alignment horizontal="center" vertical="center" wrapText="1"/>
    </xf>
    <xf numFmtId="1" fontId="26" fillId="5" borderId="1" xfId="0" applyNumberFormat="1" applyFont="1" applyFill="1" applyBorder="1" applyAlignment="1" applyProtection="1">
      <alignment horizontal="center" vertical="center" wrapText="1"/>
    </xf>
    <xf numFmtId="164" fontId="26" fillId="5" borderId="1" xfId="0" applyNumberFormat="1"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protection locked="0"/>
    </xf>
    <xf numFmtId="0" fontId="27" fillId="6" borderId="1" xfId="0" applyFont="1" applyFill="1" applyBorder="1" applyAlignment="1" applyProtection="1">
      <alignment horizontal="justify" vertical="center" wrapText="1"/>
      <protection locked="0"/>
    </xf>
    <xf numFmtId="0" fontId="3" fillId="6" borderId="1" xfId="0" applyFont="1" applyFill="1" applyBorder="1" applyAlignment="1" applyProtection="1">
      <alignment horizontal="center" vertical="center" wrapText="1"/>
    </xf>
    <xf numFmtId="1" fontId="3" fillId="6" borderId="1" xfId="0" applyNumberFormat="1" applyFont="1" applyFill="1" applyBorder="1" applyAlignment="1" applyProtection="1">
      <alignment horizontal="center" vertical="center" wrapText="1"/>
    </xf>
    <xf numFmtId="164" fontId="3" fillId="6" borderId="1" xfId="0" applyNumberFormat="1" applyFont="1" applyFill="1" applyBorder="1" applyAlignment="1" applyProtection="1">
      <alignment horizontal="center" vertical="center" wrapText="1"/>
    </xf>
    <xf numFmtId="164" fontId="28" fillId="6" borderId="1" xfId="0" applyNumberFormat="1" applyFont="1" applyFill="1" applyBorder="1" applyAlignment="1" applyProtection="1">
      <alignment horizontal="center" vertical="center" wrapText="1"/>
    </xf>
    <xf numFmtId="0" fontId="3" fillId="6"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justify" vertical="center" wrapText="1"/>
      <protection locked="0"/>
    </xf>
    <xf numFmtId="0" fontId="27" fillId="7" borderId="1" xfId="0" applyFont="1" applyFill="1" applyBorder="1" applyAlignment="1" applyProtection="1">
      <alignment horizontal="center" vertical="center" wrapText="1"/>
    </xf>
    <xf numFmtId="1" fontId="27" fillId="9" borderId="4" xfId="0" applyNumberFormat="1" applyFont="1" applyFill="1" applyBorder="1" applyAlignment="1" applyProtection="1">
      <alignment horizontal="center" vertical="center" wrapText="1"/>
      <protection locked="0"/>
    </xf>
    <xf numFmtId="164" fontId="27" fillId="7" borderId="1" xfId="0" applyNumberFormat="1" applyFont="1" applyFill="1" applyBorder="1" applyAlignment="1" applyProtection="1">
      <alignment horizontal="center" vertical="center" wrapText="1"/>
    </xf>
    <xf numFmtId="49" fontId="27" fillId="2" borderId="1" xfId="0" applyNumberFormat="1" applyFont="1" applyFill="1" applyBorder="1" applyAlignment="1" applyProtection="1">
      <alignment horizontal="left" vertical="center" wrapText="1"/>
      <protection locked="0"/>
    </xf>
    <xf numFmtId="1" fontId="27" fillId="8" borderId="4" xfId="0" applyNumberFormat="1" applyFont="1" applyFill="1" applyBorder="1" applyAlignment="1" applyProtection="1">
      <alignment horizontal="center" vertical="center" wrapText="1"/>
      <protection locked="0"/>
    </xf>
    <xf numFmtId="1" fontId="27" fillId="4" borderId="4" xfId="0" applyNumberFormat="1" applyFont="1" applyFill="1" applyBorder="1" applyAlignment="1" applyProtection="1">
      <alignment horizontal="center" vertical="center" wrapText="1"/>
      <protection locked="0"/>
    </xf>
    <xf numFmtId="164" fontId="21" fillId="4" borderId="1" xfId="0" applyNumberFormat="1" applyFont="1" applyFill="1" applyBorder="1" applyAlignment="1" applyProtection="1">
      <alignment horizontal="center" vertical="center" wrapText="1"/>
    </xf>
    <xf numFmtId="0" fontId="3" fillId="6" borderId="6" xfId="0" applyFont="1" applyFill="1" applyBorder="1" applyAlignment="1" applyProtection="1">
      <alignment horizontal="center" vertical="center" wrapText="1"/>
      <protection locked="0"/>
    </xf>
    <xf numFmtId="0" fontId="27" fillId="7" borderId="2" xfId="0" applyFont="1" applyFill="1" applyBorder="1" applyAlignment="1" applyProtection="1">
      <alignment horizontal="center" vertical="center" wrapText="1"/>
    </xf>
    <xf numFmtId="0" fontId="20" fillId="6" borderId="6" xfId="0" applyFont="1" applyFill="1" applyBorder="1" applyAlignment="1" applyProtection="1">
      <alignment horizontal="center" vertical="center" wrapText="1"/>
      <protection locked="0"/>
    </xf>
    <xf numFmtId="0" fontId="20" fillId="5" borderId="1" xfId="0" applyFont="1" applyFill="1" applyBorder="1" applyAlignment="1" applyProtection="1">
      <alignment horizontal="center" vertical="center"/>
      <protection locked="0"/>
    </xf>
    <xf numFmtId="0" fontId="20" fillId="6" borderId="1" xfId="0" applyFont="1" applyFill="1" applyBorder="1" applyAlignment="1" applyProtection="1">
      <alignment horizontal="center" vertical="center"/>
      <protection locked="0"/>
    </xf>
    <xf numFmtId="0" fontId="18" fillId="2" borderId="1" xfId="0" applyFont="1" applyFill="1" applyBorder="1" applyAlignment="1" applyProtection="1">
      <alignment horizontal="justify" vertical="center" wrapText="1"/>
      <protection locked="0"/>
    </xf>
    <xf numFmtId="0" fontId="18" fillId="6" borderId="1" xfId="0" applyFont="1" applyFill="1" applyBorder="1" applyAlignment="1" applyProtection="1">
      <alignment horizontal="justify" vertical="center" wrapText="1"/>
      <protection locked="0"/>
    </xf>
    <xf numFmtId="0" fontId="27" fillId="6" borderId="4" xfId="0" applyFont="1" applyFill="1" applyBorder="1" applyAlignment="1" applyProtection="1">
      <alignment vertical="center" wrapText="1"/>
      <protection locked="0"/>
    </xf>
    <xf numFmtId="0" fontId="18" fillId="2" borderId="4" xfId="0" applyFont="1" applyFill="1" applyBorder="1" applyAlignment="1" applyProtection="1">
      <alignment vertical="center" wrapText="1"/>
      <protection locked="0"/>
    </xf>
    <xf numFmtId="0" fontId="27" fillId="2" borderId="4" xfId="0" applyFont="1" applyFill="1" applyBorder="1" applyAlignment="1" applyProtection="1">
      <alignment horizontal="center" vertical="center" wrapText="1"/>
      <protection locked="0"/>
    </xf>
    <xf numFmtId="0" fontId="3" fillId="5" borderId="4" xfId="0" applyFont="1" applyFill="1" applyBorder="1" applyAlignment="1" applyProtection="1">
      <alignment vertical="center" wrapText="1"/>
      <protection locked="0"/>
    </xf>
    <xf numFmtId="0" fontId="27" fillId="2" borderId="4" xfId="0" applyFont="1" applyFill="1" applyBorder="1" applyAlignment="1" applyProtection="1">
      <alignment vertical="center" wrapText="1"/>
      <protection locked="0"/>
    </xf>
    <xf numFmtId="0" fontId="3" fillId="2" borderId="4" xfId="0" applyFont="1" applyFill="1" applyBorder="1" applyAlignment="1" applyProtection="1">
      <alignment vertical="center" wrapText="1"/>
      <protection locked="0"/>
    </xf>
    <xf numFmtId="0" fontId="3" fillId="7" borderId="1" xfId="0" applyFont="1" applyFill="1" applyBorder="1" applyAlignment="1" applyProtection="1">
      <alignment horizontal="center" vertical="center" wrapText="1"/>
    </xf>
    <xf numFmtId="1" fontId="3" fillId="3" borderId="1" xfId="0" applyNumberFormat="1" applyFont="1" applyFill="1" applyBorder="1" applyAlignment="1" applyProtection="1">
      <alignment horizontal="center" vertical="center" wrapText="1"/>
    </xf>
    <xf numFmtId="1" fontId="3" fillId="3" borderId="1" xfId="0" applyNumberFormat="1"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protection locked="0"/>
    </xf>
    <xf numFmtId="164" fontId="3" fillId="3" borderId="1" xfId="0" applyNumberFormat="1" applyFont="1" applyFill="1" applyBorder="1" applyAlignment="1" applyProtection="1">
      <alignment horizontal="center" vertical="center" wrapText="1"/>
    </xf>
    <xf numFmtId="164" fontId="3" fillId="3" borderId="1" xfId="0" applyNumberFormat="1" applyFont="1" applyFill="1" applyBorder="1" applyAlignment="1" applyProtection="1">
      <alignment horizontal="center" vertical="center" wrapText="1"/>
      <protection locked="0"/>
    </xf>
    <xf numFmtId="10" fontId="3" fillId="3" borderId="1" xfId="0" applyNumberFormat="1" applyFont="1" applyFill="1" applyBorder="1" applyAlignment="1" applyProtection="1">
      <alignment horizontal="center" vertical="center" wrapText="1"/>
      <protection locked="0"/>
    </xf>
    <xf numFmtId="0" fontId="3" fillId="2" borderId="6" xfId="0" applyFont="1" applyFill="1" applyBorder="1" applyAlignment="1" applyProtection="1">
      <alignment vertical="center" wrapText="1"/>
      <protection locked="0"/>
    </xf>
    <xf numFmtId="0" fontId="27" fillId="3"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21" fillId="10" borderId="7" xfId="0" applyFont="1" applyFill="1" applyBorder="1" applyAlignment="1" applyProtection="1">
      <alignment horizontal="center" vertical="center" wrapText="1"/>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xf>
    <xf numFmtId="0" fontId="3" fillId="3" borderId="6" xfId="0" applyFont="1" applyFill="1" applyBorder="1" applyAlignment="1" applyProtection="1">
      <alignment horizontal="center" vertical="center" wrapText="1"/>
    </xf>
    <xf numFmtId="0" fontId="20" fillId="0" borderId="0" xfId="0" applyFont="1" applyAlignment="1" applyProtection="1">
      <alignment horizontal="center" wrapText="1"/>
      <protection locked="0"/>
    </xf>
    <xf numFmtId="0" fontId="18" fillId="0" borderId="0" xfId="0" applyFont="1" applyAlignment="1" applyProtection="1">
      <alignment vertical="center" wrapText="1"/>
      <protection locked="0"/>
    </xf>
    <xf numFmtId="0" fontId="18" fillId="0" borderId="0" xfId="0" applyFont="1" applyAlignment="1" applyProtection="1">
      <alignment vertical="center"/>
      <protection locked="0"/>
    </xf>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2" name="Straight Connector 1">
          <a:extLst>
            <a:ext uri="{FF2B5EF4-FFF2-40B4-BE49-F238E27FC236}">
              <a16:creationId xmlns:a16="http://schemas.microsoft.com/office/drawing/2014/main" id="{00000000-0008-0000-0000-000007000000}"/>
            </a:ext>
          </a:extLst>
        </xdr:cNvPr>
        <xdr:cNvCxnSpPr/>
      </xdr:nvCxnSpPr>
      <xdr:spPr>
        <a:xfrm>
          <a:off x="878042" y="726518"/>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252307" y="494323"/>
          <a:ext cx="189523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76" zoomScale="70" zoomScaleNormal="70" workbookViewId="0">
      <selection activeCell="I94" sqref="I94"/>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50" customFormat="1" ht="12.2" customHeight="1" x14ac:dyDescent="0.25">
      <c r="A1" s="108" t="s">
        <v>83</v>
      </c>
      <c r="B1" s="109"/>
      <c r="E1" s="110" t="s">
        <v>76</v>
      </c>
      <c r="F1" s="110"/>
      <c r="G1" s="110"/>
      <c r="H1" s="110"/>
    </row>
    <row r="2" spans="1:9" s="50" customFormat="1" ht="33.6" customHeight="1" x14ac:dyDescent="0.25">
      <c r="A2" s="109"/>
      <c r="B2" s="109"/>
      <c r="E2" s="110"/>
      <c r="F2" s="110"/>
      <c r="G2" s="110"/>
      <c r="H2" s="110"/>
    </row>
    <row r="3" spans="1:9" s="50" customFormat="1" x14ac:dyDescent="0.25">
      <c r="A3" s="109"/>
      <c r="B3" s="109"/>
    </row>
    <row r="4" spans="1:9" s="50" customFormat="1" x14ac:dyDescent="0.25"/>
    <row r="5" spans="1:9" s="50" customFormat="1" ht="47.85" customHeight="1" x14ac:dyDescent="0.35">
      <c r="A5" s="114" t="s">
        <v>82</v>
      </c>
      <c r="B5" s="114"/>
      <c r="C5" s="114"/>
      <c r="D5" s="114"/>
      <c r="E5" s="114"/>
      <c r="F5" s="114"/>
      <c r="G5" s="114"/>
      <c r="H5" s="114"/>
      <c r="I5" s="114"/>
    </row>
    <row r="6" spans="1:9" s="50" customFormat="1" x14ac:dyDescent="0.25"/>
    <row r="7" spans="1:9" s="50" customFormat="1" ht="22.35" customHeight="1" x14ac:dyDescent="0.3">
      <c r="A7" s="49" t="s">
        <v>80</v>
      </c>
      <c r="C7" s="50" t="s">
        <v>144</v>
      </c>
    </row>
    <row r="8" spans="1:9" s="50" customFormat="1" ht="20.100000000000001" customHeight="1" x14ac:dyDescent="0.3">
      <c r="A8" s="49" t="s">
        <v>78</v>
      </c>
      <c r="C8" s="50" t="s">
        <v>86</v>
      </c>
    </row>
    <row r="9" spans="1:9" s="50" customFormat="1" ht="21.6" customHeight="1" x14ac:dyDescent="0.3">
      <c r="A9" s="49" t="s">
        <v>77</v>
      </c>
      <c r="C9" s="50" t="s">
        <v>87</v>
      </c>
    </row>
    <row r="10" spans="1:9" s="50" customFormat="1" ht="20.100000000000001" customHeight="1" x14ac:dyDescent="0.3">
      <c r="A10" s="49" t="s">
        <v>79</v>
      </c>
      <c r="E10" s="50" t="s">
        <v>88</v>
      </c>
    </row>
    <row r="11" spans="1:9" s="50" customFormat="1" x14ac:dyDescent="0.25"/>
    <row r="12" spans="1:9" s="50" customFormat="1" ht="82.7" customHeight="1" x14ac:dyDescent="0.25">
      <c r="B12" s="112" t="s">
        <v>81</v>
      </c>
      <c r="C12" s="113"/>
      <c r="D12" s="113"/>
      <c r="E12" s="113"/>
      <c r="F12" s="113"/>
      <c r="G12" s="113"/>
      <c r="H12" s="113"/>
      <c r="I12" s="113"/>
    </row>
    <row r="13" spans="1:9" s="50" customFormat="1" x14ac:dyDescent="0.25"/>
    <row r="14" spans="1:9" s="50" customFormat="1" ht="11.45" customHeight="1" thickBot="1" x14ac:dyDescent="0.3"/>
    <row r="15" spans="1:9" ht="17.45" customHeight="1" thickBot="1" x14ac:dyDescent="0.3">
      <c r="A15" s="117" t="s">
        <v>0</v>
      </c>
      <c r="B15" s="117" t="s">
        <v>1</v>
      </c>
      <c r="C15" s="119" t="s">
        <v>2</v>
      </c>
      <c r="D15" s="120"/>
      <c r="E15" s="121"/>
      <c r="F15" s="119" t="s">
        <v>3</v>
      </c>
      <c r="G15" s="120"/>
      <c r="H15" s="120"/>
      <c r="I15" s="121"/>
    </row>
    <row r="16" spans="1:9" ht="181.15" customHeight="1" thickBot="1" x14ac:dyDescent="0.3">
      <c r="A16" s="118"/>
      <c r="B16" s="118"/>
      <c r="C16" s="4" t="s">
        <v>4</v>
      </c>
      <c r="D16" s="4" t="s">
        <v>5</v>
      </c>
      <c r="E16" s="5" t="s">
        <v>6</v>
      </c>
      <c r="F16" s="5" t="s">
        <v>7</v>
      </c>
      <c r="G16" s="5" t="s">
        <v>8</v>
      </c>
      <c r="H16" s="6" t="s">
        <v>9</v>
      </c>
      <c r="I16" s="5" t="s">
        <v>10</v>
      </c>
    </row>
    <row r="17" spans="1:9" ht="16.5" thickBot="1" x14ac:dyDescent="0.3">
      <c r="A17" s="7" t="s">
        <v>11</v>
      </c>
      <c r="B17" s="34">
        <v>20</v>
      </c>
      <c r="C17" s="44">
        <f>ROUND(C18+C25+C28,0)</f>
        <v>16</v>
      </c>
      <c r="D17" s="39">
        <f>C17/$B$17</f>
        <v>0.8</v>
      </c>
      <c r="E17" s="45"/>
      <c r="F17" s="44">
        <f>ROUND(F18+F25+F28,0)</f>
        <v>16</v>
      </c>
      <c r="G17" s="44">
        <f>ROUND(G18+G25+G28,0)</f>
        <v>16</v>
      </c>
      <c r="H17" s="39">
        <f>G17/$B$17</f>
        <v>0.8</v>
      </c>
      <c r="I17" s="8"/>
    </row>
    <row r="18" spans="1:9" ht="16.5" thickBot="1" x14ac:dyDescent="0.3">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116.25" thickBot="1" x14ac:dyDescent="0.3">
      <c r="A19" s="10" t="s">
        <v>13</v>
      </c>
      <c r="B19" s="36">
        <v>2</v>
      </c>
      <c r="C19" s="11">
        <v>2</v>
      </c>
      <c r="D19" s="41">
        <f>IF(C19/B19&gt;1,"100%",C19/B19)</f>
        <v>1</v>
      </c>
      <c r="E19" s="105" t="s">
        <v>145</v>
      </c>
      <c r="F19" s="13">
        <v>2</v>
      </c>
      <c r="G19" s="14">
        <v>2</v>
      </c>
      <c r="H19" s="43">
        <f>IF(G19/B19&gt;1,"100%",G19/B19)</f>
        <v>1</v>
      </c>
      <c r="I19" s="12" t="s">
        <v>154</v>
      </c>
    </row>
    <row r="20" spans="1:9" ht="24.75" thickBot="1" x14ac:dyDescent="0.3">
      <c r="A20" s="15" t="s">
        <v>14</v>
      </c>
      <c r="B20" s="36">
        <v>2</v>
      </c>
      <c r="C20" s="11">
        <v>2</v>
      </c>
      <c r="D20" s="41">
        <f t="shared" ref="D20:D24" si="0">IF(C20/B20&gt;1,"100%",C20/B20)</f>
        <v>1</v>
      </c>
      <c r="E20" s="52" t="s">
        <v>146</v>
      </c>
      <c r="F20" s="13">
        <v>2</v>
      </c>
      <c r="G20" s="14">
        <v>2</v>
      </c>
      <c r="H20" s="43">
        <f t="shared" ref="H20:H24" si="1">IF(G20/B20&gt;1,"100%",G20/B20)</f>
        <v>1</v>
      </c>
      <c r="I20" s="12" t="s">
        <v>146</v>
      </c>
    </row>
    <row r="21" spans="1:9" ht="17.25" thickBot="1" x14ac:dyDescent="0.3">
      <c r="A21" s="15" t="s">
        <v>15</v>
      </c>
      <c r="B21" s="36">
        <v>2</v>
      </c>
      <c r="C21" s="11">
        <v>2</v>
      </c>
      <c r="D21" s="41">
        <f t="shared" si="0"/>
        <v>1</v>
      </c>
      <c r="E21" s="52" t="s">
        <v>90</v>
      </c>
      <c r="F21" s="13">
        <v>2</v>
      </c>
      <c r="G21" s="14">
        <v>2</v>
      </c>
      <c r="H21" s="43">
        <f t="shared" si="1"/>
        <v>1</v>
      </c>
      <c r="I21" s="12" t="s">
        <v>90</v>
      </c>
    </row>
    <row r="22" spans="1:9" ht="83.25" thickBot="1" x14ac:dyDescent="0.3">
      <c r="A22" s="15" t="s">
        <v>16</v>
      </c>
      <c r="B22" s="36">
        <v>2</v>
      </c>
      <c r="C22" s="11">
        <v>2</v>
      </c>
      <c r="D22" s="41">
        <f t="shared" si="0"/>
        <v>1</v>
      </c>
      <c r="E22" s="52" t="s">
        <v>92</v>
      </c>
      <c r="F22" s="13">
        <v>2</v>
      </c>
      <c r="G22" s="14">
        <v>2</v>
      </c>
      <c r="H22" s="43">
        <f t="shared" si="1"/>
        <v>1</v>
      </c>
      <c r="I22" s="12" t="s">
        <v>92</v>
      </c>
    </row>
    <row r="23" spans="1:9" ht="36.75" thickBot="1" x14ac:dyDescent="0.3">
      <c r="A23" s="15" t="s">
        <v>17</v>
      </c>
      <c r="B23" s="36">
        <v>2</v>
      </c>
      <c r="C23" s="11">
        <v>2</v>
      </c>
      <c r="D23" s="41">
        <f t="shared" si="0"/>
        <v>1</v>
      </c>
      <c r="E23" s="12" t="s">
        <v>91</v>
      </c>
      <c r="F23" s="13">
        <v>2</v>
      </c>
      <c r="G23" s="14">
        <v>2</v>
      </c>
      <c r="H23" s="43">
        <f t="shared" si="1"/>
        <v>1</v>
      </c>
      <c r="I23" s="12" t="s">
        <v>91</v>
      </c>
    </row>
    <row r="24" spans="1:9" ht="24.75" thickBot="1" x14ac:dyDescent="0.3">
      <c r="A24" s="15" t="s">
        <v>18</v>
      </c>
      <c r="B24" s="36">
        <v>2</v>
      </c>
      <c r="C24" s="11"/>
      <c r="D24" s="41">
        <f t="shared" si="0"/>
        <v>0</v>
      </c>
      <c r="E24" s="12"/>
      <c r="F24" s="13">
        <v>0</v>
      </c>
      <c r="G24" s="14">
        <v>0</v>
      </c>
      <c r="H24" s="43">
        <f t="shared" si="1"/>
        <v>0</v>
      </c>
      <c r="I24" s="12" t="s">
        <v>155</v>
      </c>
    </row>
    <row r="25" spans="1:9" ht="16.5" thickBot="1" x14ac:dyDescent="0.3">
      <c r="A25" s="9" t="s">
        <v>19</v>
      </c>
      <c r="B25" s="35">
        <v>4</v>
      </c>
      <c r="C25" s="46">
        <f>IF(SUM(C26:C27)&gt;4,"4",SUM(C26:C27))</f>
        <v>2</v>
      </c>
      <c r="D25" s="40">
        <f>C25/B25</f>
        <v>0.5</v>
      </c>
      <c r="E25" s="46"/>
      <c r="F25" s="46">
        <f t="shared" ref="F25:G25" si="2">IF(SUM(F26:F27)&gt;4,"4",SUM(F26:F27))</f>
        <v>2</v>
      </c>
      <c r="G25" s="46">
        <f t="shared" si="2"/>
        <v>2</v>
      </c>
      <c r="H25" s="42">
        <f>G25/B25</f>
        <v>0.5</v>
      </c>
      <c r="I25" s="16"/>
    </row>
    <row r="26" spans="1:9" ht="182.1" customHeight="1" thickBot="1" x14ac:dyDescent="0.3">
      <c r="A26" s="15" t="s">
        <v>20</v>
      </c>
      <c r="B26" s="37">
        <v>2</v>
      </c>
      <c r="C26" s="11">
        <v>2</v>
      </c>
      <c r="D26" s="41">
        <f>IF(C26/B26&gt;1,"100%",C26/B26)</f>
        <v>1</v>
      </c>
      <c r="E26" s="52" t="s">
        <v>118</v>
      </c>
      <c r="F26" s="13">
        <v>2</v>
      </c>
      <c r="G26" s="14">
        <v>2</v>
      </c>
      <c r="H26" s="43">
        <f>IF(G26/B26&gt;1,"100%",G26/B26)</f>
        <v>1</v>
      </c>
      <c r="I26" s="12" t="s">
        <v>118</v>
      </c>
    </row>
    <row r="27" spans="1:9" ht="40.5" thickBot="1" x14ac:dyDescent="0.3">
      <c r="A27" s="10" t="s">
        <v>21</v>
      </c>
      <c r="B27" s="36">
        <v>2</v>
      </c>
      <c r="C27" s="11"/>
      <c r="D27" s="41">
        <f>IF(C27/B27&gt;1,"100%",C27/B27)</f>
        <v>0</v>
      </c>
      <c r="E27" s="52"/>
      <c r="F27" s="13">
        <v>0</v>
      </c>
      <c r="G27" s="14">
        <v>0</v>
      </c>
      <c r="H27" s="43">
        <f>IF(G27/B27&gt;1,"100%",G27/B27)</f>
        <v>0</v>
      </c>
      <c r="I27" s="12" t="s">
        <v>155</v>
      </c>
    </row>
    <row r="28" spans="1:9" ht="16.5" thickBot="1" x14ac:dyDescent="0.3">
      <c r="A28" s="9" t="s">
        <v>22</v>
      </c>
      <c r="B28" s="35">
        <v>4</v>
      </c>
      <c r="C28" s="46">
        <f>IF(SUM(C29:C30)&gt;4,"4",SUM(C29:C30))</f>
        <v>4</v>
      </c>
      <c r="D28" s="40">
        <f>C28/B28</f>
        <v>1</v>
      </c>
      <c r="E28" s="46"/>
      <c r="F28" s="46">
        <f t="shared" ref="F28:G28" si="3">IF(SUM(F29:F30)&gt;4,"4",SUM(F29:F30))</f>
        <v>4</v>
      </c>
      <c r="G28" s="46">
        <f t="shared" si="3"/>
        <v>4</v>
      </c>
      <c r="H28" s="42">
        <f>G28/B28</f>
        <v>1</v>
      </c>
      <c r="I28" s="17"/>
    </row>
    <row r="29" spans="1:9" ht="60.75" thickBot="1" x14ac:dyDescent="0.3">
      <c r="A29" s="15" t="s">
        <v>23</v>
      </c>
      <c r="B29" s="36">
        <v>2</v>
      </c>
      <c r="C29" s="11">
        <v>2</v>
      </c>
      <c r="D29" s="41">
        <f>IF(C29/B29&gt;1,"100%",C29/B29)</f>
        <v>1</v>
      </c>
      <c r="E29" s="12" t="s">
        <v>147</v>
      </c>
      <c r="F29" s="13">
        <v>2</v>
      </c>
      <c r="G29" s="14">
        <v>2</v>
      </c>
      <c r="H29" s="43">
        <f>IF(G29/B29&gt;1,"100%",G29/B29)</f>
        <v>1</v>
      </c>
      <c r="I29" s="12" t="s">
        <v>147</v>
      </c>
    </row>
    <row r="30" spans="1:9" ht="116.25" thickBot="1" x14ac:dyDescent="0.3">
      <c r="A30" s="10" t="s">
        <v>24</v>
      </c>
      <c r="B30" s="36">
        <v>2</v>
      </c>
      <c r="C30" s="11">
        <v>2</v>
      </c>
      <c r="D30" s="41">
        <f>IF(C30/B30&gt;1,"100%",C30/B30)</f>
        <v>1</v>
      </c>
      <c r="E30" s="52" t="s">
        <v>116</v>
      </c>
      <c r="F30" s="13">
        <v>2</v>
      </c>
      <c r="G30" s="14">
        <v>2</v>
      </c>
      <c r="H30" s="43">
        <f>IF(G30/B30&gt;1,"100%",G30/B30)</f>
        <v>1</v>
      </c>
      <c r="I30" s="12" t="s">
        <v>116</v>
      </c>
    </row>
    <row r="31" spans="1:9" ht="16.5" thickBot="1" x14ac:dyDescent="0.3">
      <c r="A31" s="7" t="s">
        <v>25</v>
      </c>
      <c r="B31" s="34">
        <v>52</v>
      </c>
      <c r="C31" s="44">
        <f>ROUND(C32+C35+C42+C47+C50+C53+C56+C61+C64,0)</f>
        <v>48</v>
      </c>
      <c r="D31" s="39">
        <f>C31/$B$31</f>
        <v>0.92307692307692313</v>
      </c>
      <c r="E31" s="44"/>
      <c r="F31" s="44">
        <f t="shared" ref="F31:G31" si="4">ROUND(F32+F35+F42+F47+F50+F53+F56+F61+F64,0)</f>
        <v>48</v>
      </c>
      <c r="G31" s="44">
        <f t="shared" si="4"/>
        <v>48</v>
      </c>
      <c r="H31" s="39">
        <f>G31/$B$31</f>
        <v>0.92307692307692313</v>
      </c>
      <c r="I31" s="18"/>
    </row>
    <row r="32" spans="1:9" ht="32.25" thickBot="1" x14ac:dyDescent="0.3">
      <c r="A32" s="9" t="s">
        <v>26</v>
      </c>
      <c r="B32" s="35">
        <v>4</v>
      </c>
      <c r="C32" s="46">
        <f>IF(SUM(C33:C34)&gt;4,"4",SUM(C33:C34))</f>
        <v>4</v>
      </c>
      <c r="D32" s="40">
        <f>C32/B32</f>
        <v>1</v>
      </c>
      <c r="E32" s="46"/>
      <c r="F32" s="46">
        <f t="shared" ref="F32:G32" si="5">IF(SUM(F33:F34)&gt;4,"4",SUM(F33:F34))</f>
        <v>4</v>
      </c>
      <c r="G32" s="46">
        <f t="shared" si="5"/>
        <v>4</v>
      </c>
      <c r="H32" s="42">
        <f>G32/B32</f>
        <v>1</v>
      </c>
      <c r="I32" s="19"/>
    </row>
    <row r="33" spans="1:9" ht="83.25" thickBot="1" x14ac:dyDescent="0.3">
      <c r="A33" s="15" t="s">
        <v>27</v>
      </c>
      <c r="B33" s="36">
        <v>2</v>
      </c>
      <c r="C33" s="11">
        <v>2</v>
      </c>
      <c r="D33" s="41">
        <f>IF(C33/B33&gt;1,"100%",C33/B33)</f>
        <v>1</v>
      </c>
      <c r="E33" s="52" t="s">
        <v>117</v>
      </c>
      <c r="F33" s="13">
        <v>2</v>
      </c>
      <c r="G33" s="14">
        <v>2</v>
      </c>
      <c r="H33" s="43">
        <f>IF(G33/B33&gt;1,"100%",G33/B33)</f>
        <v>1</v>
      </c>
      <c r="I33" s="12" t="s">
        <v>117</v>
      </c>
    </row>
    <row r="34" spans="1:9" ht="17.25" thickBot="1" x14ac:dyDescent="0.3">
      <c r="A34" s="15" t="s">
        <v>28</v>
      </c>
      <c r="B34" s="36">
        <v>2</v>
      </c>
      <c r="C34" s="11">
        <v>2</v>
      </c>
      <c r="D34" s="41">
        <f>IF(C34/B34&gt;1,"100%",C34/B34)</f>
        <v>1</v>
      </c>
      <c r="E34" s="52" t="s">
        <v>93</v>
      </c>
      <c r="F34" s="13">
        <v>2</v>
      </c>
      <c r="G34" s="14">
        <v>2</v>
      </c>
      <c r="H34" s="43">
        <f>IF(G34/B34&gt;1,"100%",G34/B34)</f>
        <v>1</v>
      </c>
      <c r="I34" s="12" t="s">
        <v>93</v>
      </c>
    </row>
    <row r="35" spans="1:9" ht="32.25" thickBot="1" x14ac:dyDescent="0.3">
      <c r="A35" s="9" t="s">
        <v>29</v>
      </c>
      <c r="B35" s="35">
        <v>12</v>
      </c>
      <c r="C35" s="46">
        <f>IF(SUM(C36:C41)&gt;12,"12",SUM(C36:C41))</f>
        <v>8</v>
      </c>
      <c r="D35" s="40">
        <f>C35/B35</f>
        <v>0.66666666666666663</v>
      </c>
      <c r="E35" s="46"/>
      <c r="F35" s="46">
        <f t="shared" ref="F35:G35" si="6">IF(SUM(F36:F41)&gt;12,"12",SUM(F36:F41))</f>
        <v>8</v>
      </c>
      <c r="G35" s="46">
        <f t="shared" si="6"/>
        <v>8</v>
      </c>
      <c r="H35" s="42">
        <f>G35/B35</f>
        <v>0.66666666666666663</v>
      </c>
      <c r="I35" s="19"/>
    </row>
    <row r="36" spans="1:9" ht="50.25" thickBot="1" x14ac:dyDescent="0.3">
      <c r="A36" s="20" t="s">
        <v>30</v>
      </c>
      <c r="B36" s="36">
        <v>2</v>
      </c>
      <c r="C36" s="11">
        <v>2</v>
      </c>
      <c r="D36" s="41">
        <f>IF(C36/B36&gt;1,"100%",C36/B36)</f>
        <v>1</v>
      </c>
      <c r="E36" s="52" t="s">
        <v>94</v>
      </c>
      <c r="F36" s="13">
        <v>2</v>
      </c>
      <c r="G36" s="14">
        <v>2</v>
      </c>
      <c r="H36" s="43">
        <f>IF(G36/B36&gt;1,"100%",G36/B36)</f>
        <v>1</v>
      </c>
      <c r="I36" s="52" t="s">
        <v>94</v>
      </c>
    </row>
    <row r="37" spans="1:9" ht="33.75" thickBot="1" x14ac:dyDescent="0.3">
      <c r="A37" s="15" t="s">
        <v>31</v>
      </c>
      <c r="B37" s="36">
        <v>2</v>
      </c>
      <c r="C37" s="11">
        <v>2</v>
      </c>
      <c r="D37" s="41">
        <f t="shared" ref="D37:D41" si="7">IF(C37/B37&gt;1,"100%",C37/B37)</f>
        <v>1</v>
      </c>
      <c r="E37" s="52" t="s">
        <v>95</v>
      </c>
      <c r="F37" s="13">
        <v>2</v>
      </c>
      <c r="G37" s="14">
        <v>2</v>
      </c>
      <c r="H37" s="43">
        <f t="shared" ref="H37:H41" si="8">IF(G37/B37&gt;1,"100%",G37/B37)</f>
        <v>1</v>
      </c>
      <c r="I37" s="52" t="s">
        <v>95</v>
      </c>
    </row>
    <row r="38" spans="1:9" ht="36.75" thickBot="1" x14ac:dyDescent="0.3">
      <c r="A38" s="15" t="s">
        <v>32</v>
      </c>
      <c r="B38" s="36">
        <v>2</v>
      </c>
      <c r="C38" s="11">
        <v>2</v>
      </c>
      <c r="D38" s="41">
        <f t="shared" si="7"/>
        <v>1</v>
      </c>
      <c r="E38" s="52" t="s">
        <v>96</v>
      </c>
      <c r="F38" s="13">
        <v>2</v>
      </c>
      <c r="G38" s="14">
        <v>2</v>
      </c>
      <c r="H38" s="43">
        <f t="shared" si="8"/>
        <v>1</v>
      </c>
      <c r="I38" s="52" t="s">
        <v>96</v>
      </c>
    </row>
    <row r="39" spans="1:9" ht="50.25" thickBot="1" x14ac:dyDescent="0.3">
      <c r="A39" s="15" t="s">
        <v>33</v>
      </c>
      <c r="B39" s="36">
        <v>2</v>
      </c>
      <c r="C39" s="11">
        <v>2</v>
      </c>
      <c r="D39" s="41">
        <f t="shared" si="7"/>
        <v>1</v>
      </c>
      <c r="E39" s="52" t="s">
        <v>97</v>
      </c>
      <c r="F39" s="13">
        <v>2</v>
      </c>
      <c r="G39" s="14">
        <v>2</v>
      </c>
      <c r="H39" s="43">
        <f t="shared" si="8"/>
        <v>1</v>
      </c>
      <c r="I39" s="52" t="s">
        <v>97</v>
      </c>
    </row>
    <row r="40" spans="1:9" ht="24.75" thickBot="1" x14ac:dyDescent="0.3">
      <c r="A40" s="15" t="s">
        <v>34</v>
      </c>
      <c r="B40" s="36">
        <v>2</v>
      </c>
      <c r="C40" s="11"/>
      <c r="D40" s="41">
        <f t="shared" si="7"/>
        <v>0</v>
      </c>
      <c r="E40" s="12"/>
      <c r="F40" s="13">
        <v>0</v>
      </c>
      <c r="G40" s="14">
        <v>0</v>
      </c>
      <c r="H40" s="43">
        <f t="shared" si="8"/>
        <v>0</v>
      </c>
      <c r="I40" s="12"/>
    </row>
    <row r="41" spans="1:9" ht="48.75" thickBot="1" x14ac:dyDescent="0.3">
      <c r="A41" s="15" t="s">
        <v>35</v>
      </c>
      <c r="B41" s="36">
        <v>2</v>
      </c>
      <c r="C41" s="11"/>
      <c r="D41" s="41">
        <f t="shared" si="7"/>
        <v>0</v>
      </c>
      <c r="E41" s="12"/>
      <c r="F41" s="13">
        <v>0</v>
      </c>
      <c r="G41" s="14">
        <v>0</v>
      </c>
      <c r="H41" s="43">
        <f t="shared" si="8"/>
        <v>0</v>
      </c>
      <c r="I41" s="12"/>
    </row>
    <row r="42" spans="1:9" ht="32.25" thickBot="1" x14ac:dyDescent="0.3">
      <c r="A42" s="9" t="s">
        <v>36</v>
      </c>
      <c r="B42" s="35">
        <v>8</v>
      </c>
      <c r="C42" s="46">
        <f>IF(SUM(C43:C46)&gt;8,"8",SUM(C43:C46))</f>
        <v>8</v>
      </c>
      <c r="D42" s="40">
        <f>C42/B42</f>
        <v>1</v>
      </c>
      <c r="E42" s="46"/>
      <c r="F42" s="46">
        <f t="shared" ref="F42:G42" si="9">IF(SUM(F43:F46)&gt;8,"8",SUM(F43:F46))</f>
        <v>8</v>
      </c>
      <c r="G42" s="46">
        <f t="shared" si="9"/>
        <v>8</v>
      </c>
      <c r="H42" s="42">
        <f>G42/B42</f>
        <v>1</v>
      </c>
      <c r="I42" s="106"/>
    </row>
    <row r="43" spans="1:9" ht="50.25" thickBot="1" x14ac:dyDescent="0.3">
      <c r="A43" s="15" t="s">
        <v>37</v>
      </c>
      <c r="B43" s="36">
        <v>2</v>
      </c>
      <c r="C43" s="11">
        <v>2</v>
      </c>
      <c r="D43" s="41">
        <f>IF(C43/B43&gt;1,"100%",C43/B43)</f>
        <v>1</v>
      </c>
      <c r="E43" s="52" t="s">
        <v>98</v>
      </c>
      <c r="F43" s="13">
        <v>2</v>
      </c>
      <c r="G43" s="14">
        <v>2</v>
      </c>
      <c r="H43" s="43">
        <f>IF(G43/B43&gt;1,"100",G43/B43)</f>
        <v>1</v>
      </c>
      <c r="I43" s="52" t="s">
        <v>98</v>
      </c>
    </row>
    <row r="44" spans="1:9" ht="33.75" thickBot="1" x14ac:dyDescent="0.3">
      <c r="A44" s="15" t="s">
        <v>38</v>
      </c>
      <c r="B44" s="36">
        <v>2</v>
      </c>
      <c r="C44" s="11">
        <v>2</v>
      </c>
      <c r="D44" s="41">
        <f t="shared" ref="D44:D46" si="10">IF(C44/B44&gt;1,"100%",C44/B44)</f>
        <v>1</v>
      </c>
      <c r="E44" s="52" t="s">
        <v>101</v>
      </c>
      <c r="F44" s="13">
        <v>2</v>
      </c>
      <c r="G44" s="14">
        <v>2</v>
      </c>
      <c r="H44" s="43">
        <f t="shared" ref="H44:H46" si="11">IF(G44/B44&gt;1,"100",G44/B44)</f>
        <v>1</v>
      </c>
      <c r="I44" s="52" t="s">
        <v>101</v>
      </c>
    </row>
    <row r="45" spans="1:9" ht="49.5" customHeight="1" thickBot="1" x14ac:dyDescent="0.3">
      <c r="A45" s="15" t="s">
        <v>39</v>
      </c>
      <c r="B45" s="36">
        <v>2</v>
      </c>
      <c r="C45" s="11">
        <v>2</v>
      </c>
      <c r="D45" s="41">
        <f t="shared" si="10"/>
        <v>1</v>
      </c>
      <c r="E45" s="52" t="s">
        <v>99</v>
      </c>
      <c r="F45" s="13">
        <v>2</v>
      </c>
      <c r="G45" s="14">
        <v>2</v>
      </c>
      <c r="H45" s="43">
        <f t="shared" si="11"/>
        <v>1</v>
      </c>
      <c r="I45" s="52" t="s">
        <v>99</v>
      </c>
    </row>
    <row r="46" spans="1:9" ht="44.1" customHeight="1" thickBot="1" x14ac:dyDescent="0.3">
      <c r="A46" s="15" t="s">
        <v>40</v>
      </c>
      <c r="B46" s="36">
        <v>2</v>
      </c>
      <c r="C46" s="11">
        <v>2</v>
      </c>
      <c r="D46" s="41">
        <f t="shared" si="10"/>
        <v>1</v>
      </c>
      <c r="E46" s="52" t="s">
        <v>100</v>
      </c>
      <c r="F46" s="13">
        <v>2</v>
      </c>
      <c r="G46" s="14">
        <v>2</v>
      </c>
      <c r="H46" s="43">
        <f t="shared" si="11"/>
        <v>1</v>
      </c>
      <c r="I46" s="52" t="s">
        <v>100</v>
      </c>
    </row>
    <row r="47" spans="1:9" ht="32.25" thickBot="1" x14ac:dyDescent="0.3">
      <c r="A47" s="9" t="s">
        <v>41</v>
      </c>
      <c r="B47" s="35">
        <v>4</v>
      </c>
      <c r="C47" s="46">
        <f>IF(SUM(C48:C49)&gt;4,"4",SUM(C48:C49))</f>
        <v>4</v>
      </c>
      <c r="D47" s="40">
        <f>C47/B47</f>
        <v>1</v>
      </c>
      <c r="E47" s="46"/>
      <c r="F47" s="46">
        <f t="shared" ref="F47:G47" si="12">IF(SUM(F48:F49)&gt;4,"4",SUM(F48:F49))</f>
        <v>4</v>
      </c>
      <c r="G47" s="46">
        <f t="shared" si="12"/>
        <v>4</v>
      </c>
      <c r="H47" s="42">
        <f>G47/B47</f>
        <v>1</v>
      </c>
      <c r="I47" s="106"/>
    </row>
    <row r="48" spans="1:9" ht="116.25" thickBot="1" x14ac:dyDescent="0.3">
      <c r="A48" s="15" t="s">
        <v>42</v>
      </c>
      <c r="B48" s="36">
        <v>2</v>
      </c>
      <c r="C48" s="11">
        <v>2</v>
      </c>
      <c r="D48" s="41">
        <f>IF(C48/B48&gt;1,"100%",C48/B48)</f>
        <v>1</v>
      </c>
      <c r="E48" s="52" t="s">
        <v>102</v>
      </c>
      <c r="F48" s="13">
        <v>2</v>
      </c>
      <c r="G48" s="14">
        <v>2</v>
      </c>
      <c r="H48" s="43">
        <f>IF(G48/B48&gt;1,"100%",G48/B48)</f>
        <v>1</v>
      </c>
      <c r="I48" s="52" t="s">
        <v>102</v>
      </c>
    </row>
    <row r="49" spans="1:9" ht="50.25" thickBot="1" x14ac:dyDescent="0.3">
      <c r="A49" s="15" t="s">
        <v>43</v>
      </c>
      <c r="B49" s="36">
        <v>2</v>
      </c>
      <c r="C49" s="11">
        <v>2</v>
      </c>
      <c r="D49" s="41">
        <f>IF(C49/B49&gt;1,"100%",C49/B49)</f>
        <v>1</v>
      </c>
      <c r="E49" s="52" t="s">
        <v>119</v>
      </c>
      <c r="F49" s="13">
        <v>2</v>
      </c>
      <c r="G49" s="14">
        <v>2</v>
      </c>
      <c r="H49" s="43">
        <f>IF(G49/B49&gt;1,"100%",G49/B49)</f>
        <v>1</v>
      </c>
      <c r="I49" s="52" t="s">
        <v>119</v>
      </c>
    </row>
    <row r="50" spans="1:9" ht="16.5" thickBot="1" x14ac:dyDescent="0.3">
      <c r="A50" s="9" t="s">
        <v>44</v>
      </c>
      <c r="B50" s="35">
        <v>4</v>
      </c>
      <c r="C50" s="46">
        <f>IF(SUM(C51:C52)&gt;4,"4",SUM(C51:C52))</f>
        <v>4</v>
      </c>
      <c r="D50" s="40">
        <f>C50/B50</f>
        <v>1</v>
      </c>
      <c r="E50" s="46"/>
      <c r="F50" s="46">
        <f t="shared" ref="F50:G50" si="13">IF(SUM(F51:F52)&gt;4,"4",SUM(F51:F52))</f>
        <v>4</v>
      </c>
      <c r="G50" s="46">
        <f t="shared" si="13"/>
        <v>4</v>
      </c>
      <c r="H50" s="42">
        <f>G50/B50</f>
        <v>1</v>
      </c>
      <c r="I50" s="106"/>
    </row>
    <row r="51" spans="1:9" ht="50.25" thickBot="1" x14ac:dyDescent="0.3">
      <c r="A51" s="15" t="s">
        <v>45</v>
      </c>
      <c r="B51" s="36">
        <v>2</v>
      </c>
      <c r="C51" s="11">
        <v>2</v>
      </c>
      <c r="D51" s="41">
        <f>IF(C51/B51&gt;1,"100%",C51/B51)</f>
        <v>1</v>
      </c>
      <c r="E51" s="52" t="s">
        <v>103</v>
      </c>
      <c r="F51" s="13">
        <v>2</v>
      </c>
      <c r="G51" s="14">
        <v>2</v>
      </c>
      <c r="H51" s="43">
        <f>IF(G51/B51&gt;1,"100%",G51/B51)</f>
        <v>1</v>
      </c>
      <c r="I51" s="52" t="s">
        <v>103</v>
      </c>
    </row>
    <row r="52" spans="1:9" ht="28.5" thickBot="1" x14ac:dyDescent="0.3">
      <c r="A52" s="10" t="s">
        <v>75</v>
      </c>
      <c r="B52" s="36">
        <v>2</v>
      </c>
      <c r="C52" s="11">
        <v>2</v>
      </c>
      <c r="D52" s="41">
        <f>IF(C52/B52&gt;1,"100%",C52/B52)</f>
        <v>1</v>
      </c>
      <c r="E52" s="12" t="s">
        <v>104</v>
      </c>
      <c r="F52" s="13">
        <v>2</v>
      </c>
      <c r="G52" s="14">
        <v>2</v>
      </c>
      <c r="H52" s="43">
        <f>IF(G52/B52&gt;1,"100%",G52/B52)</f>
        <v>1</v>
      </c>
      <c r="I52" s="12" t="s">
        <v>104</v>
      </c>
    </row>
    <row r="53" spans="1:9" ht="32.25" thickBot="1" x14ac:dyDescent="0.3">
      <c r="A53" s="9" t="s">
        <v>46</v>
      </c>
      <c r="B53" s="35">
        <v>4</v>
      </c>
      <c r="C53" s="46">
        <f>IF(SUM(C54:C55)&gt;4,"4",SUM(C54:C55))</f>
        <v>4</v>
      </c>
      <c r="D53" s="40">
        <f>C53/B53</f>
        <v>1</v>
      </c>
      <c r="E53" s="46"/>
      <c r="F53" s="46">
        <f t="shared" ref="F53:G53" si="14">IF(SUM(F54:F55)&gt;4,"4",SUM(F54:F55))</f>
        <v>4</v>
      </c>
      <c r="G53" s="46">
        <f t="shared" si="14"/>
        <v>4</v>
      </c>
      <c r="H53" s="42">
        <f>G53/B53</f>
        <v>1</v>
      </c>
      <c r="I53" s="106"/>
    </row>
    <row r="54" spans="1:9" ht="66.75" thickBot="1" x14ac:dyDescent="0.3">
      <c r="A54" s="15" t="s">
        <v>47</v>
      </c>
      <c r="B54" s="36">
        <v>2</v>
      </c>
      <c r="C54" s="11">
        <v>2</v>
      </c>
      <c r="D54" s="41">
        <f>IF(C54/B54&gt;1,"100%",C54/B54)</f>
        <v>1</v>
      </c>
      <c r="E54" s="53" t="s">
        <v>148</v>
      </c>
      <c r="F54" s="13">
        <v>2</v>
      </c>
      <c r="G54" s="14">
        <v>2</v>
      </c>
      <c r="H54" s="43">
        <f>IF(G54/B54&gt;1,"100%",G54/B54)</f>
        <v>1</v>
      </c>
      <c r="I54" s="53" t="s">
        <v>148</v>
      </c>
    </row>
    <row r="55" spans="1:9" ht="83.25" thickBot="1" x14ac:dyDescent="0.3">
      <c r="A55" s="15" t="s">
        <v>48</v>
      </c>
      <c r="B55" s="36">
        <v>2</v>
      </c>
      <c r="C55" s="11">
        <v>2</v>
      </c>
      <c r="D55" s="41">
        <f>IF(C55/B55&gt;1,"100%",C55/B55)</f>
        <v>1</v>
      </c>
      <c r="E55" s="52" t="s">
        <v>149</v>
      </c>
      <c r="F55" s="13">
        <v>2</v>
      </c>
      <c r="G55" s="14">
        <v>2</v>
      </c>
      <c r="H55" s="43">
        <f>IF(G55/B55&gt;1,"100%",G55/B55)</f>
        <v>1</v>
      </c>
      <c r="I55" s="52" t="s">
        <v>149</v>
      </c>
    </row>
    <row r="56" spans="1:9" ht="32.25" thickBot="1" x14ac:dyDescent="0.3">
      <c r="A56" s="21" t="s">
        <v>49</v>
      </c>
      <c r="B56" s="35">
        <v>8</v>
      </c>
      <c r="C56" s="46">
        <f>IF(SUM(C57:C60)&gt;8,"8",SUM(C57:C60))</f>
        <v>8</v>
      </c>
      <c r="D56" s="40">
        <f>C56/B56</f>
        <v>1</v>
      </c>
      <c r="E56" s="46"/>
      <c r="F56" s="46">
        <f t="shared" ref="F56:G56" si="15">IF(SUM(F57:F60)&gt;8,"8",SUM(F57:F60))</f>
        <v>8</v>
      </c>
      <c r="G56" s="46">
        <f t="shared" si="15"/>
        <v>8</v>
      </c>
      <c r="H56" s="42">
        <f>G56/B56</f>
        <v>1</v>
      </c>
      <c r="I56" s="106"/>
    </row>
    <row r="57" spans="1:9" ht="50.25" thickBot="1" x14ac:dyDescent="0.3">
      <c r="A57" s="15" t="s">
        <v>50</v>
      </c>
      <c r="B57" s="36">
        <v>2</v>
      </c>
      <c r="C57" s="11">
        <v>2</v>
      </c>
      <c r="D57" s="41">
        <f>IF(C57/B57&gt;1,"100%",C57/B57)</f>
        <v>1</v>
      </c>
      <c r="E57" s="52" t="s">
        <v>105</v>
      </c>
      <c r="F57" s="13">
        <v>2</v>
      </c>
      <c r="G57" s="14">
        <v>2</v>
      </c>
      <c r="H57" s="43">
        <f>IF(G57/B57&gt;1,"100%",G57/B57)</f>
        <v>1</v>
      </c>
      <c r="I57" s="52" t="s">
        <v>105</v>
      </c>
    </row>
    <row r="58" spans="1:9" ht="83.25" thickBot="1" x14ac:dyDescent="0.3">
      <c r="A58" s="15" t="s">
        <v>51</v>
      </c>
      <c r="B58" s="36">
        <v>2</v>
      </c>
      <c r="C58" s="11">
        <v>2</v>
      </c>
      <c r="D58" s="41">
        <f t="shared" ref="D58:D60" si="16">IF(C58/B58&gt;1,"100%",C58/B58)</f>
        <v>1</v>
      </c>
      <c r="E58" s="52" t="s">
        <v>106</v>
      </c>
      <c r="F58" s="13">
        <v>2</v>
      </c>
      <c r="G58" s="14">
        <v>2</v>
      </c>
      <c r="H58" s="43">
        <f t="shared" ref="H58:H60" si="17">IF(G58/B58&gt;1,"100%",G58/B58)</f>
        <v>1</v>
      </c>
      <c r="I58" s="52" t="s">
        <v>106</v>
      </c>
    </row>
    <row r="59" spans="1:9" ht="99.75" thickBot="1" x14ac:dyDescent="0.3">
      <c r="A59" s="15" t="s">
        <v>52</v>
      </c>
      <c r="B59" s="36">
        <v>2</v>
      </c>
      <c r="C59" s="11">
        <v>2</v>
      </c>
      <c r="D59" s="41">
        <f t="shared" si="16"/>
        <v>1</v>
      </c>
      <c r="E59" s="52" t="s">
        <v>114</v>
      </c>
      <c r="F59" s="13">
        <v>2</v>
      </c>
      <c r="G59" s="14">
        <v>2</v>
      </c>
      <c r="H59" s="43">
        <f t="shared" si="17"/>
        <v>1</v>
      </c>
      <c r="I59" s="52" t="s">
        <v>114</v>
      </c>
    </row>
    <row r="60" spans="1:9" ht="66.75" thickBot="1" x14ac:dyDescent="0.3">
      <c r="A60" s="15" t="s">
        <v>53</v>
      </c>
      <c r="B60" s="36">
        <v>2</v>
      </c>
      <c r="C60" s="11">
        <v>2</v>
      </c>
      <c r="D60" s="41">
        <f t="shared" si="16"/>
        <v>1</v>
      </c>
      <c r="E60" s="52" t="s">
        <v>107</v>
      </c>
      <c r="F60" s="13">
        <v>2</v>
      </c>
      <c r="G60" s="14">
        <v>2</v>
      </c>
      <c r="H60" s="43">
        <f t="shared" si="17"/>
        <v>1</v>
      </c>
      <c r="I60" s="52" t="s">
        <v>107</v>
      </c>
    </row>
    <row r="61" spans="1:9" ht="32.25" thickBot="1" x14ac:dyDescent="0.3">
      <c r="A61" s="9" t="s">
        <v>54</v>
      </c>
      <c r="B61" s="35">
        <v>4</v>
      </c>
      <c r="C61" s="46">
        <f>IF(SUM(C62:C63)&gt;4,"4",SUM(C62:C63))</f>
        <v>4</v>
      </c>
      <c r="D61" s="40">
        <f>C61/B61</f>
        <v>1</v>
      </c>
      <c r="E61" s="46"/>
      <c r="F61" s="46">
        <f t="shared" ref="F61:G61" si="18">IF(SUM(F62:F63)&gt;4,"4",SUM(F62:F63))</f>
        <v>4</v>
      </c>
      <c r="G61" s="46">
        <f t="shared" si="18"/>
        <v>4</v>
      </c>
      <c r="H61" s="42">
        <f>G61/B61</f>
        <v>1</v>
      </c>
      <c r="I61" s="106"/>
    </row>
    <row r="62" spans="1:9" ht="83.25" thickBot="1" x14ac:dyDescent="0.3">
      <c r="A62" s="15" t="s">
        <v>55</v>
      </c>
      <c r="B62" s="36">
        <v>2</v>
      </c>
      <c r="C62" s="11">
        <v>2</v>
      </c>
      <c r="D62" s="41">
        <f>IF(C62/B62&gt;1,"100%",C62/B62)</f>
        <v>1</v>
      </c>
      <c r="E62" s="52" t="s">
        <v>108</v>
      </c>
      <c r="F62" s="13">
        <v>2</v>
      </c>
      <c r="G62" s="14">
        <v>2</v>
      </c>
      <c r="H62" s="43">
        <f>IF(G62/B62&gt;1,"100",G62/B62)</f>
        <v>1</v>
      </c>
      <c r="I62" s="52" t="s">
        <v>108</v>
      </c>
    </row>
    <row r="63" spans="1:9" ht="50.25" thickBot="1" x14ac:dyDescent="0.3">
      <c r="A63" s="15" t="s">
        <v>56</v>
      </c>
      <c r="B63" s="36">
        <v>2</v>
      </c>
      <c r="C63" s="11">
        <v>2</v>
      </c>
      <c r="D63" s="41">
        <f>IF(C63/B63&gt;1,"100%",C63/B63)</f>
        <v>1</v>
      </c>
      <c r="E63" s="52" t="s">
        <v>126</v>
      </c>
      <c r="F63" s="13">
        <v>2</v>
      </c>
      <c r="G63" s="14">
        <v>2</v>
      </c>
      <c r="H63" s="43">
        <f>IF(G63/B63&gt;1,"100",G63/B63)</f>
        <v>1</v>
      </c>
      <c r="I63" s="52" t="s">
        <v>126</v>
      </c>
    </row>
    <row r="64" spans="1:9" ht="16.5" thickBot="1" x14ac:dyDescent="0.3">
      <c r="A64" s="22" t="s">
        <v>57</v>
      </c>
      <c r="B64" s="35">
        <v>4</v>
      </c>
      <c r="C64" s="46">
        <f>IF(SUM(C65:C66)&gt;4,"4",SUM(C65:C66))</f>
        <v>4</v>
      </c>
      <c r="D64" s="40">
        <f>C64/B64</f>
        <v>1</v>
      </c>
      <c r="E64" s="46"/>
      <c r="F64" s="46">
        <f t="shared" ref="F64:G64" si="19">IF(SUM(F65:F66)&gt;4,"4",SUM(F65:F66))</f>
        <v>4</v>
      </c>
      <c r="G64" s="46">
        <f t="shared" si="19"/>
        <v>4</v>
      </c>
      <c r="H64" s="42">
        <f>G64/B64</f>
        <v>1</v>
      </c>
      <c r="I64" s="106"/>
    </row>
    <row r="65" spans="1:9" ht="60.75" thickBot="1" x14ac:dyDescent="0.3">
      <c r="A65" s="23" t="s">
        <v>58</v>
      </c>
      <c r="B65" s="36">
        <v>2</v>
      </c>
      <c r="C65" s="11">
        <v>2</v>
      </c>
      <c r="D65" s="41">
        <f>IF(C65/B65&gt;1,"100%",C65/B65)</f>
        <v>1</v>
      </c>
      <c r="E65" s="52" t="s">
        <v>109</v>
      </c>
      <c r="F65" s="13">
        <v>2</v>
      </c>
      <c r="G65" s="14">
        <v>2</v>
      </c>
      <c r="H65" s="43">
        <f>IF(G65/B65&gt;1,"100%",G65/B65)</f>
        <v>1</v>
      </c>
      <c r="I65" s="52" t="s">
        <v>109</v>
      </c>
    </row>
    <row r="66" spans="1:9" ht="132.75" thickBot="1" x14ac:dyDescent="0.3">
      <c r="A66" s="24" t="s">
        <v>59</v>
      </c>
      <c r="B66" s="36">
        <v>2</v>
      </c>
      <c r="C66" s="11">
        <v>2</v>
      </c>
      <c r="D66" s="41">
        <f>IF(C66/B66&gt;1,"100%",C66/B66)</f>
        <v>1</v>
      </c>
      <c r="E66" s="52" t="s">
        <v>125</v>
      </c>
      <c r="F66" s="13">
        <v>2</v>
      </c>
      <c r="G66" s="14">
        <v>2</v>
      </c>
      <c r="H66" s="43">
        <f>IF(G66/B66&gt;1,"100%",G66/B66)</f>
        <v>1</v>
      </c>
      <c r="I66" s="52" t="s">
        <v>125</v>
      </c>
    </row>
    <row r="67" spans="1:9" ht="32.25" thickBot="1" x14ac:dyDescent="0.3">
      <c r="A67" s="25" t="s">
        <v>60</v>
      </c>
      <c r="B67" s="34">
        <v>16</v>
      </c>
      <c r="C67" s="44">
        <f>ROUND(C68+C73+C76,0)</f>
        <v>16</v>
      </c>
      <c r="D67" s="39">
        <f>C67/$B$67</f>
        <v>1</v>
      </c>
      <c r="E67" s="44"/>
      <c r="F67" s="44">
        <f t="shared" ref="F67:G67" si="20">ROUND(F68+F73+F76,0)</f>
        <v>14</v>
      </c>
      <c r="G67" s="44">
        <f t="shared" si="20"/>
        <v>14</v>
      </c>
      <c r="H67" s="39">
        <f>G67/$B$67</f>
        <v>0.875</v>
      </c>
      <c r="I67" s="107"/>
    </row>
    <row r="68" spans="1:9" ht="32.25" thickBot="1" x14ac:dyDescent="0.3">
      <c r="A68" s="22" t="s">
        <v>61</v>
      </c>
      <c r="B68" s="35">
        <v>8</v>
      </c>
      <c r="C68" s="46">
        <f>IF(SUM(C69:C72)&gt;8,"8",SUM(C69:C72))</f>
        <v>8</v>
      </c>
      <c r="D68" s="40">
        <f>C68/B68</f>
        <v>1</v>
      </c>
      <c r="E68" s="46"/>
      <c r="F68" s="46">
        <f t="shared" ref="F68:G68" si="21">IF(SUM(F69:F72)&gt;8,"8",SUM(F69:F72))</f>
        <v>6</v>
      </c>
      <c r="G68" s="46">
        <f t="shared" si="21"/>
        <v>6</v>
      </c>
      <c r="H68" s="42">
        <f>G68/B68</f>
        <v>0.75</v>
      </c>
      <c r="I68" s="106"/>
    </row>
    <row r="69" spans="1:9" ht="48.75" thickBot="1" x14ac:dyDescent="0.3">
      <c r="A69" s="26" t="s">
        <v>62</v>
      </c>
      <c r="B69" s="36">
        <v>2</v>
      </c>
      <c r="C69" s="11">
        <v>2</v>
      </c>
      <c r="D69" s="41">
        <f>IF(C69/B69&gt;1,"100%",C69/B69)</f>
        <v>1</v>
      </c>
      <c r="E69" s="52" t="s">
        <v>110</v>
      </c>
      <c r="F69" s="13">
        <v>2</v>
      </c>
      <c r="G69" s="14">
        <v>2</v>
      </c>
      <c r="H69" s="43">
        <f>IF(G69/B69&gt;1,"100%",G69/B69)</f>
        <v>1</v>
      </c>
      <c r="I69" s="52" t="s">
        <v>110</v>
      </c>
    </row>
    <row r="70" spans="1:9" ht="16.5" thickBot="1" x14ac:dyDescent="0.3">
      <c r="A70" s="26" t="s">
        <v>63</v>
      </c>
      <c r="B70" s="36">
        <v>2</v>
      </c>
      <c r="C70" s="11">
        <v>2</v>
      </c>
      <c r="D70" s="41">
        <f t="shared" ref="D70:D72" si="22">IF(C70/B70&gt;1,"100%",C70/B70)</f>
        <v>1</v>
      </c>
      <c r="E70" s="12"/>
      <c r="F70" s="13">
        <v>0</v>
      </c>
      <c r="G70" s="14">
        <v>0</v>
      </c>
      <c r="H70" s="43">
        <f t="shared" ref="H70:H72" si="23">IF(G70/B70&gt;1,"100%",G70/B70)</f>
        <v>0</v>
      </c>
      <c r="I70" s="12" t="s">
        <v>155</v>
      </c>
    </row>
    <row r="71" spans="1:9" ht="83.25" thickBot="1" x14ac:dyDescent="0.3">
      <c r="A71" s="26" t="s">
        <v>64</v>
      </c>
      <c r="B71" s="36">
        <v>2</v>
      </c>
      <c r="C71" s="11">
        <v>2</v>
      </c>
      <c r="D71" s="41">
        <f t="shared" si="22"/>
        <v>1</v>
      </c>
      <c r="E71" s="52" t="s">
        <v>124</v>
      </c>
      <c r="F71" s="13">
        <v>2</v>
      </c>
      <c r="G71" s="14">
        <v>2</v>
      </c>
      <c r="H71" s="43">
        <f t="shared" si="23"/>
        <v>1</v>
      </c>
      <c r="I71" s="52" t="s">
        <v>124</v>
      </c>
    </row>
    <row r="72" spans="1:9" ht="48.75" thickBot="1" x14ac:dyDescent="0.3">
      <c r="A72" s="26" t="s">
        <v>65</v>
      </c>
      <c r="B72" s="36">
        <v>2</v>
      </c>
      <c r="C72" s="11">
        <v>2</v>
      </c>
      <c r="D72" s="41">
        <f t="shared" si="22"/>
        <v>1</v>
      </c>
      <c r="E72" s="52" t="s">
        <v>153</v>
      </c>
      <c r="F72" s="13">
        <v>2</v>
      </c>
      <c r="G72" s="14">
        <v>2</v>
      </c>
      <c r="H72" s="43">
        <f t="shared" si="23"/>
        <v>1</v>
      </c>
      <c r="I72" s="52" t="s">
        <v>153</v>
      </c>
    </row>
    <row r="73" spans="1:9" ht="32.25" thickBot="1" x14ac:dyDescent="0.3">
      <c r="A73" s="22" t="s">
        <v>66</v>
      </c>
      <c r="B73" s="35">
        <v>4</v>
      </c>
      <c r="C73" s="46">
        <f>IF(SUM(C74:C75)&gt;4,"4",SUM(C74:C75))</f>
        <v>4</v>
      </c>
      <c r="D73" s="40">
        <f>C73/B73</f>
        <v>1</v>
      </c>
      <c r="E73" s="46"/>
      <c r="F73" s="46">
        <f t="shared" ref="F73:G73" si="24">IF(SUM(F74:F75)&gt;4,"4",SUM(F74:F75))</f>
        <v>4</v>
      </c>
      <c r="G73" s="46">
        <f t="shared" si="24"/>
        <v>4</v>
      </c>
      <c r="H73" s="42">
        <f>G73/B73</f>
        <v>1</v>
      </c>
      <c r="I73" s="106"/>
    </row>
    <row r="74" spans="1:9" ht="50.25" thickBot="1" x14ac:dyDescent="0.3">
      <c r="A74" s="26" t="s">
        <v>67</v>
      </c>
      <c r="B74" s="36">
        <v>2</v>
      </c>
      <c r="C74" s="11">
        <v>2</v>
      </c>
      <c r="D74" s="41">
        <f>IF(C74/B74&gt;1,"100%",C74/B74)</f>
        <v>1</v>
      </c>
      <c r="E74" s="52" t="s">
        <v>151</v>
      </c>
      <c r="F74" s="13">
        <v>2</v>
      </c>
      <c r="G74" s="14">
        <v>2</v>
      </c>
      <c r="H74" s="43">
        <f>IF(G74/B74&gt;1,"100%",G74/B74)</f>
        <v>1</v>
      </c>
      <c r="I74" s="52" t="s">
        <v>151</v>
      </c>
    </row>
    <row r="75" spans="1:9" ht="33.75" thickBot="1" x14ac:dyDescent="0.3">
      <c r="A75" s="26" t="s">
        <v>68</v>
      </c>
      <c r="B75" s="36">
        <v>2</v>
      </c>
      <c r="C75" s="11">
        <v>2</v>
      </c>
      <c r="D75" s="41">
        <f>IF(C75/B75&gt;1,"100%",C75/B75)</f>
        <v>1</v>
      </c>
      <c r="E75" s="52" t="s">
        <v>112</v>
      </c>
      <c r="F75" s="13">
        <v>2</v>
      </c>
      <c r="G75" s="14">
        <v>2</v>
      </c>
      <c r="H75" s="43">
        <f>IF(G75/B75&gt;1,"100%",G75/B75)</f>
        <v>1</v>
      </c>
      <c r="I75" s="52" t="s">
        <v>112</v>
      </c>
    </row>
    <row r="76" spans="1:9" ht="16.5" thickBot="1" x14ac:dyDescent="0.3">
      <c r="A76" s="22" t="s">
        <v>69</v>
      </c>
      <c r="B76" s="35">
        <v>4</v>
      </c>
      <c r="C76" s="46">
        <f>IF(SUM(C77:C78)&gt;4,"4",SUM(C77:C78))</f>
        <v>4</v>
      </c>
      <c r="D76" s="40">
        <f>C76/B76</f>
        <v>1</v>
      </c>
      <c r="E76" s="46"/>
      <c r="F76" s="46">
        <f t="shared" ref="F76:G76" si="25">IF(SUM(F77:F78)&gt;4,"4",SUM(F77:F78))</f>
        <v>4</v>
      </c>
      <c r="G76" s="46">
        <f t="shared" si="25"/>
        <v>4</v>
      </c>
      <c r="H76" s="42">
        <f>G76/B76</f>
        <v>1</v>
      </c>
      <c r="I76" s="106"/>
    </row>
    <row r="77" spans="1:9" ht="33.75" thickBot="1" x14ac:dyDescent="0.3">
      <c r="A77" s="26" t="s">
        <v>70</v>
      </c>
      <c r="B77" s="36">
        <v>2</v>
      </c>
      <c r="C77" s="11">
        <v>2</v>
      </c>
      <c r="D77" s="41">
        <f>IF(C77/B77&gt;1,"100%",C77/B77)</f>
        <v>1</v>
      </c>
      <c r="E77" s="52" t="s">
        <v>152</v>
      </c>
      <c r="F77" s="13">
        <v>2</v>
      </c>
      <c r="G77" s="14">
        <v>2</v>
      </c>
      <c r="H77" s="43">
        <f>IF(G77/B77&gt;1,"100%",G77/B77)</f>
        <v>1</v>
      </c>
      <c r="I77" s="52" t="s">
        <v>156</v>
      </c>
    </row>
    <row r="78" spans="1:9" ht="50.25" thickBot="1" x14ac:dyDescent="0.3">
      <c r="A78" s="23" t="s">
        <v>71</v>
      </c>
      <c r="B78" s="36">
        <v>2</v>
      </c>
      <c r="C78" s="11">
        <v>2</v>
      </c>
      <c r="D78" s="41">
        <f>IF(C78/B78&gt;1,"100%",C78/B78)</f>
        <v>1</v>
      </c>
      <c r="E78" s="54" t="s">
        <v>122</v>
      </c>
      <c r="F78" s="13">
        <v>2</v>
      </c>
      <c r="G78" s="14">
        <v>2</v>
      </c>
      <c r="H78" s="43">
        <f>IF(G78/B78&gt;1,"100%",G78/B78)</f>
        <v>1</v>
      </c>
      <c r="I78" s="54" t="s">
        <v>122</v>
      </c>
    </row>
    <row r="79" spans="1:9" ht="16.5" thickBot="1" x14ac:dyDescent="0.3">
      <c r="A79" s="27" t="s">
        <v>72</v>
      </c>
      <c r="B79" s="38">
        <v>88</v>
      </c>
      <c r="C79" s="47">
        <f>ROUND(C67+C31+C17,0)</f>
        <v>80</v>
      </c>
      <c r="D79" s="1"/>
      <c r="E79" s="1"/>
      <c r="F79" s="47">
        <f t="shared" ref="F79:G79" si="26">ROUND(F67+F31+F17,0)</f>
        <v>78</v>
      </c>
      <c r="G79" s="47">
        <f t="shared" si="26"/>
        <v>78</v>
      </c>
      <c r="H79" s="28"/>
      <c r="I79" s="29"/>
    </row>
    <row r="80" spans="1:9" ht="16.5" thickBot="1" x14ac:dyDescent="0.3">
      <c r="A80" s="27" t="s">
        <v>73</v>
      </c>
      <c r="B80" s="38">
        <v>100</v>
      </c>
      <c r="C80" s="48">
        <f>C79/$B$79</f>
        <v>0.90909090909090906</v>
      </c>
      <c r="D80" s="3"/>
      <c r="E80" s="3"/>
      <c r="F80" s="48">
        <f t="shared" ref="F80:G80" si="27">F79/$B$79</f>
        <v>0.88636363636363635</v>
      </c>
      <c r="G80" s="48">
        <f t="shared" si="27"/>
        <v>0.88636363636363635</v>
      </c>
      <c r="H80" s="30"/>
      <c r="I80" s="29"/>
    </row>
    <row r="81" spans="1:13" ht="16.5" thickBot="1" x14ac:dyDescent="0.3">
      <c r="A81" s="27" t="s">
        <v>74</v>
      </c>
      <c r="B81" s="31"/>
      <c r="C81" s="11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16"/>
      <c r="E81" s="28"/>
      <c r="F81" s="32"/>
      <c r="G81" s="11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116"/>
      <c r="I81" s="33"/>
    </row>
    <row r="82" spans="1:13" x14ac:dyDescent="0.25">
      <c r="A82" s="50"/>
      <c r="B82" s="50"/>
      <c r="C82" s="50"/>
      <c r="D82" s="50"/>
      <c r="E82" s="50"/>
      <c r="F82" s="50"/>
      <c r="G82" s="50"/>
      <c r="H82" s="50"/>
      <c r="I82" s="50"/>
      <c r="J82" s="50"/>
      <c r="K82" s="50"/>
      <c r="L82" s="50"/>
      <c r="M82" s="50"/>
    </row>
    <row r="83" spans="1:13" ht="43.7" customHeight="1" x14ac:dyDescent="0.25">
      <c r="A83" s="111" t="s">
        <v>150</v>
      </c>
      <c r="B83" s="111"/>
      <c r="C83" s="50"/>
      <c r="D83" s="50"/>
      <c r="E83" s="50"/>
      <c r="F83" s="50"/>
      <c r="G83" s="50"/>
      <c r="H83" s="111" t="s">
        <v>84</v>
      </c>
      <c r="I83" s="111"/>
      <c r="J83" s="50"/>
      <c r="K83" s="50"/>
      <c r="L83" s="50"/>
      <c r="M83" s="50"/>
    </row>
    <row r="84" spans="1:13" ht="16.5" x14ac:dyDescent="0.25">
      <c r="A84" s="50"/>
      <c r="B84" s="51"/>
      <c r="C84" s="51"/>
      <c r="D84" s="50"/>
      <c r="E84" s="50"/>
      <c r="F84" s="50"/>
      <c r="G84" s="50"/>
      <c r="H84" s="50"/>
      <c r="I84" s="50"/>
      <c r="J84" s="50"/>
      <c r="K84" s="50"/>
      <c r="L84" s="50"/>
      <c r="M84" s="50"/>
    </row>
    <row r="85" spans="1:13" x14ac:dyDescent="0.25">
      <c r="A85" s="50" t="s">
        <v>157</v>
      </c>
      <c r="B85" s="50"/>
      <c r="C85" s="50"/>
      <c r="D85" s="50"/>
      <c r="E85" s="50"/>
      <c r="F85" s="50"/>
      <c r="G85" s="50"/>
      <c r="H85" s="50"/>
      <c r="I85" s="50"/>
      <c r="J85" s="50"/>
      <c r="K85" s="50"/>
      <c r="L85" s="50"/>
      <c r="M85" s="50"/>
    </row>
    <row r="86" spans="1:13" x14ac:dyDescent="0.25">
      <c r="A86" s="50"/>
      <c r="B86" s="50"/>
      <c r="C86" s="50"/>
      <c r="D86" s="50"/>
      <c r="E86" s="50"/>
      <c r="F86" s="50"/>
      <c r="G86" s="50"/>
      <c r="H86" s="50"/>
      <c r="I86" s="50"/>
      <c r="J86" s="50"/>
      <c r="K86" s="50"/>
      <c r="L86" s="50"/>
      <c r="M86" s="50"/>
    </row>
    <row r="87" spans="1:13" x14ac:dyDescent="0.25">
      <c r="A87" s="50"/>
      <c r="B87" s="50"/>
      <c r="C87" s="50"/>
      <c r="D87" s="50"/>
      <c r="E87" s="50"/>
      <c r="F87" s="50"/>
      <c r="G87" s="50"/>
      <c r="H87" s="50"/>
      <c r="I87" s="50"/>
      <c r="J87" s="50"/>
      <c r="K87" s="50"/>
      <c r="L87" s="50"/>
      <c r="M87" s="50"/>
    </row>
    <row r="88" spans="1:13" x14ac:dyDescent="0.25">
      <c r="A88" s="50"/>
      <c r="B88" s="50"/>
      <c r="C88" s="50"/>
      <c r="D88" s="50"/>
      <c r="E88" s="50"/>
      <c r="F88" s="50"/>
      <c r="G88" s="50"/>
      <c r="H88" s="50"/>
      <c r="I88" s="50" t="s">
        <v>158</v>
      </c>
      <c r="J88" s="50"/>
      <c r="K88" s="50"/>
      <c r="L88" s="50"/>
      <c r="M88" s="50"/>
    </row>
    <row r="89" spans="1:13" x14ac:dyDescent="0.25">
      <c r="A89" s="50"/>
      <c r="B89" s="50"/>
      <c r="C89" s="50"/>
      <c r="D89" s="50"/>
      <c r="E89" s="50"/>
      <c r="F89" s="50"/>
      <c r="G89" s="50"/>
      <c r="H89" s="50"/>
      <c r="I89" s="50"/>
      <c r="J89" s="50"/>
      <c r="K89" s="50"/>
      <c r="L89" s="50"/>
      <c r="M89" s="50"/>
    </row>
    <row r="90" spans="1:13" x14ac:dyDescent="0.25">
      <c r="A90" s="50"/>
      <c r="B90" s="50"/>
      <c r="C90" s="50"/>
      <c r="D90" s="50"/>
      <c r="E90" s="50"/>
      <c r="F90" s="50"/>
      <c r="G90" s="50"/>
      <c r="H90" s="50"/>
      <c r="I90" s="50"/>
      <c r="J90" s="50"/>
      <c r="K90" s="50"/>
      <c r="L90" s="50"/>
      <c r="M90" s="50"/>
    </row>
    <row r="91" spans="1:13" x14ac:dyDescent="0.25">
      <c r="A91" s="50"/>
      <c r="B91" s="50"/>
      <c r="C91" s="50"/>
      <c r="D91" s="50"/>
      <c r="E91" s="50"/>
      <c r="F91" s="50"/>
      <c r="G91" s="50"/>
      <c r="H91" s="50"/>
      <c r="I91" s="50"/>
      <c r="J91" s="50"/>
      <c r="K91" s="50"/>
      <c r="L91" s="50"/>
      <c r="M91" s="50"/>
    </row>
    <row r="92" spans="1:13" x14ac:dyDescent="0.25">
      <c r="A92" s="50"/>
      <c r="B92" s="50"/>
      <c r="C92" s="50"/>
      <c r="D92" s="50"/>
      <c r="E92" s="50"/>
      <c r="F92" s="50"/>
      <c r="G92" s="50"/>
      <c r="H92" s="50"/>
      <c r="I92" s="50"/>
      <c r="J92" s="50"/>
      <c r="K92" s="50"/>
      <c r="L92" s="50"/>
      <c r="M92" s="50"/>
    </row>
    <row r="93" spans="1:13" x14ac:dyDescent="0.25">
      <c r="A93" s="50"/>
      <c r="B93" s="50"/>
      <c r="C93" s="50"/>
      <c r="D93" s="50"/>
      <c r="E93" s="50"/>
      <c r="F93" s="50"/>
      <c r="G93" s="50"/>
      <c r="H93" s="50"/>
      <c r="I93" s="50"/>
      <c r="J93" s="50"/>
      <c r="K93" s="50"/>
      <c r="L93" s="50"/>
      <c r="M93" s="50"/>
    </row>
    <row r="94" spans="1:13" x14ac:dyDescent="0.25">
      <c r="A94" s="50"/>
      <c r="B94" s="50"/>
      <c r="C94" s="50"/>
      <c r="D94" s="50"/>
      <c r="E94" s="50"/>
      <c r="F94" s="50"/>
      <c r="G94" s="50"/>
      <c r="H94" s="50"/>
      <c r="I94" s="50"/>
      <c r="J94" s="50"/>
      <c r="K94" s="50"/>
      <c r="L94" s="50"/>
      <c r="M94" s="50"/>
    </row>
    <row r="95" spans="1:13" x14ac:dyDescent="0.25">
      <c r="A95" s="50"/>
      <c r="B95" s="50"/>
      <c r="C95" s="50"/>
      <c r="D95" s="50"/>
      <c r="E95" s="50"/>
      <c r="F95" s="50"/>
      <c r="G95" s="50"/>
      <c r="H95" s="50"/>
      <c r="I95" s="50"/>
      <c r="J95" s="50"/>
      <c r="K95" s="50"/>
      <c r="L95" s="50"/>
      <c r="M95" s="50"/>
    </row>
    <row r="96" spans="1:13" x14ac:dyDescent="0.25">
      <c r="A96" s="50"/>
      <c r="B96" s="50"/>
      <c r="C96" s="50"/>
      <c r="D96" s="50"/>
      <c r="E96" s="50"/>
      <c r="F96" s="50"/>
      <c r="G96" s="50"/>
      <c r="H96" s="50"/>
      <c r="I96" s="50"/>
      <c r="J96" s="50"/>
      <c r="K96" s="50"/>
      <c r="L96" s="50"/>
      <c r="M96" s="50"/>
    </row>
    <row r="97" spans="1:13" x14ac:dyDescent="0.25">
      <c r="A97" s="50"/>
      <c r="B97" s="50"/>
      <c r="C97" s="50"/>
      <c r="D97" s="50"/>
      <c r="E97" s="50"/>
      <c r="F97" s="50"/>
      <c r="G97" s="50"/>
      <c r="H97" s="50"/>
      <c r="I97" s="50"/>
      <c r="J97" s="50"/>
      <c r="K97" s="50"/>
      <c r="L97" s="50"/>
      <c r="M97" s="50"/>
    </row>
    <row r="98" spans="1:13" x14ac:dyDescent="0.25">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opLeftCell="A79" workbookViewId="0">
      <selection activeCell="E78" sqref="E78"/>
    </sheetView>
  </sheetViews>
  <sheetFormatPr defaultColWidth="9.140625" defaultRowHeight="16.5" x14ac:dyDescent="0.25"/>
  <cols>
    <col min="1" max="1" width="33.28515625" style="57" customWidth="1"/>
    <col min="2" max="2" width="9.140625" style="57"/>
    <col min="3" max="3" width="9.85546875" style="57" bestFit="1" customWidth="1"/>
    <col min="4" max="4" width="13" style="57" customWidth="1"/>
    <col min="5" max="5" width="37" style="57" customWidth="1"/>
    <col min="6" max="6" width="11.5703125" style="57" customWidth="1"/>
    <col min="7" max="7" width="11.140625" style="57" customWidth="1"/>
    <col min="8" max="8" width="12.7109375" style="57" customWidth="1"/>
    <col min="9" max="9" width="44.85546875" style="57" customWidth="1"/>
    <col min="10" max="16384" width="9.140625" style="57"/>
  </cols>
  <sheetData>
    <row r="1" spans="1:9" s="56" customFormat="1" ht="12.2" customHeight="1" x14ac:dyDescent="0.25">
      <c r="A1" s="108" t="s">
        <v>83</v>
      </c>
      <c r="B1" s="109"/>
      <c r="E1" s="110" t="s">
        <v>76</v>
      </c>
      <c r="F1" s="110"/>
      <c r="G1" s="110"/>
      <c r="H1" s="110"/>
    </row>
    <row r="2" spans="1:9" s="56" customFormat="1" ht="33.6" customHeight="1" x14ac:dyDescent="0.25">
      <c r="A2" s="109"/>
      <c r="B2" s="109"/>
      <c r="E2" s="110"/>
      <c r="F2" s="110"/>
      <c r="G2" s="110"/>
      <c r="H2" s="110"/>
    </row>
    <row r="3" spans="1:9" s="56" customFormat="1" x14ac:dyDescent="0.25">
      <c r="A3" s="109"/>
      <c r="B3" s="109"/>
    </row>
    <row r="4" spans="1:9" s="56" customFormat="1" x14ac:dyDescent="0.25"/>
    <row r="5" spans="1:9" s="56" customFormat="1" ht="47.85" customHeight="1" x14ac:dyDescent="0.25">
      <c r="A5" s="124" t="s">
        <v>82</v>
      </c>
      <c r="B5" s="124"/>
      <c r="C5" s="124"/>
      <c r="D5" s="124"/>
      <c r="E5" s="124"/>
      <c r="F5" s="124"/>
      <c r="G5" s="124"/>
      <c r="H5" s="124"/>
      <c r="I5" s="124"/>
    </row>
    <row r="6" spans="1:9" s="56" customFormat="1" x14ac:dyDescent="0.25"/>
    <row r="7" spans="1:9" s="56" customFormat="1" ht="22.35" customHeight="1" x14ac:dyDescent="0.25">
      <c r="A7" s="55" t="s">
        <v>80</v>
      </c>
      <c r="C7" s="56" t="s">
        <v>121</v>
      </c>
    </row>
    <row r="8" spans="1:9" s="56" customFormat="1" ht="20.100000000000001" customHeight="1" x14ac:dyDescent="0.25">
      <c r="A8" s="55" t="s">
        <v>78</v>
      </c>
      <c r="C8" s="56" t="s">
        <v>86</v>
      </c>
    </row>
    <row r="9" spans="1:9" s="56" customFormat="1" ht="21.6" customHeight="1" x14ac:dyDescent="0.25">
      <c r="A9" s="55" t="s">
        <v>77</v>
      </c>
      <c r="C9" s="56" t="s">
        <v>87</v>
      </c>
    </row>
    <row r="10" spans="1:9" s="56" customFormat="1" ht="20.100000000000001" customHeight="1" x14ac:dyDescent="0.25">
      <c r="A10" s="55" t="s">
        <v>79</v>
      </c>
      <c r="E10" s="56" t="s">
        <v>88</v>
      </c>
    </row>
    <row r="11" spans="1:9" s="56" customFormat="1" x14ac:dyDescent="0.25"/>
    <row r="12" spans="1:9" s="56" customFormat="1" ht="82.7" customHeight="1" x14ac:dyDescent="0.25">
      <c r="B12" s="125" t="s">
        <v>133</v>
      </c>
      <c r="C12" s="126"/>
      <c r="D12" s="126"/>
      <c r="E12" s="126"/>
      <c r="F12" s="126"/>
      <c r="G12" s="126"/>
      <c r="H12" s="126"/>
      <c r="I12" s="126"/>
    </row>
    <row r="13" spans="1:9" s="56" customFormat="1" x14ac:dyDescent="0.25"/>
    <row r="14" spans="1:9" s="56" customFormat="1" ht="11.45" customHeight="1" thickBot="1" x14ac:dyDescent="0.3"/>
    <row r="15" spans="1:9" ht="17.45" customHeight="1" thickBot="1" x14ac:dyDescent="0.3">
      <c r="A15" s="127" t="s">
        <v>0</v>
      </c>
      <c r="B15" s="127" t="s">
        <v>1</v>
      </c>
      <c r="C15" s="119" t="s">
        <v>2</v>
      </c>
      <c r="D15" s="120"/>
      <c r="E15" s="121"/>
      <c r="F15" s="119" t="s">
        <v>3</v>
      </c>
      <c r="G15" s="120"/>
      <c r="H15" s="120"/>
      <c r="I15" s="121"/>
    </row>
    <row r="16" spans="1:9" ht="181.15" customHeight="1" thickBot="1" x14ac:dyDescent="0.3">
      <c r="A16" s="128"/>
      <c r="B16" s="128"/>
      <c r="C16" s="58" t="s">
        <v>134</v>
      </c>
      <c r="D16" s="58" t="s">
        <v>5</v>
      </c>
      <c r="E16" s="59" t="s">
        <v>135</v>
      </c>
      <c r="F16" s="59" t="s">
        <v>136</v>
      </c>
      <c r="G16" s="59" t="s">
        <v>137</v>
      </c>
      <c r="H16" s="60" t="s">
        <v>9</v>
      </c>
      <c r="I16" s="59" t="s">
        <v>138</v>
      </c>
    </row>
    <row r="17" spans="1:9" ht="33.75" thickBot="1" x14ac:dyDescent="0.3">
      <c r="A17" s="61" t="s">
        <v>11</v>
      </c>
      <c r="B17" s="62">
        <v>20</v>
      </c>
      <c r="C17" s="63">
        <f>ROUND(C18+C25+C28,0)</f>
        <v>18</v>
      </c>
      <c r="D17" s="64">
        <f>C17/$B$17</f>
        <v>0.9</v>
      </c>
      <c r="E17" s="65"/>
      <c r="F17" s="63">
        <f>ROUND(F18+F25+F28,0)</f>
        <v>0</v>
      </c>
      <c r="G17" s="63">
        <f>ROUND(G18+G25+G28,0)</f>
        <v>0</v>
      </c>
      <c r="H17" s="64">
        <f>G17/$B$17</f>
        <v>0</v>
      </c>
      <c r="I17" s="66"/>
    </row>
    <row r="18" spans="1:9" ht="33.75" thickBot="1" x14ac:dyDescent="0.3">
      <c r="A18" s="67" t="s">
        <v>12</v>
      </c>
      <c r="B18" s="68">
        <v>12</v>
      </c>
      <c r="C18" s="69">
        <f>IF(SUM(C19:C24)&gt;12,"12",SUM(C19:C24))</f>
        <v>10</v>
      </c>
      <c r="D18" s="70">
        <f>C18/B18</f>
        <v>0.83333333333333337</v>
      </c>
      <c r="E18" s="68"/>
      <c r="F18" s="69">
        <f>IF(SUM(F19:F24)&gt;12,"12",SUM(F19:F24))</f>
        <v>0</v>
      </c>
      <c r="G18" s="69">
        <f>IF(SUM(G19:G24)&gt;12,"12",SUM(G19:G24))</f>
        <v>0</v>
      </c>
      <c r="H18" s="71">
        <f>G18/B18</f>
        <v>0</v>
      </c>
      <c r="I18" s="72"/>
    </row>
    <row r="19" spans="1:9" ht="248.25" thickBot="1" x14ac:dyDescent="0.3">
      <c r="A19" s="73" t="s">
        <v>129</v>
      </c>
      <c r="B19" s="74">
        <v>2</v>
      </c>
      <c r="C19" s="75">
        <v>2</v>
      </c>
      <c r="D19" s="76">
        <f>IF(C19/B19&gt;1,"100%",C19/B19)</f>
        <v>1</v>
      </c>
      <c r="E19" s="77" t="s">
        <v>128</v>
      </c>
      <c r="F19" s="78"/>
      <c r="G19" s="79"/>
      <c r="H19" s="80">
        <f>IF(G19/B19&gt;1,"100%",G19/B19)</f>
        <v>0</v>
      </c>
      <c r="I19" s="77"/>
    </row>
    <row r="20" spans="1:9" ht="33.75" thickBot="1" x14ac:dyDescent="0.3">
      <c r="A20" s="73" t="s">
        <v>14</v>
      </c>
      <c r="B20" s="74">
        <v>2</v>
      </c>
      <c r="C20" s="75">
        <v>2</v>
      </c>
      <c r="D20" s="76">
        <f t="shared" ref="D20:D24" si="0">IF(C20/B20&gt;1,"100%",C20/B20)</f>
        <v>1</v>
      </c>
      <c r="E20" s="52" t="s">
        <v>89</v>
      </c>
      <c r="F20" s="78"/>
      <c r="G20" s="79"/>
      <c r="H20" s="80">
        <f t="shared" ref="H20:H24" si="1">IF(G20/B20&gt;1,"100%",G20/B20)</f>
        <v>0</v>
      </c>
      <c r="I20" s="77"/>
    </row>
    <row r="21" spans="1:9" ht="33.75" thickBot="1" x14ac:dyDescent="0.3">
      <c r="A21" s="73" t="s">
        <v>15</v>
      </c>
      <c r="B21" s="74">
        <v>2</v>
      </c>
      <c r="C21" s="75">
        <v>2</v>
      </c>
      <c r="D21" s="76">
        <f t="shared" si="0"/>
        <v>1</v>
      </c>
      <c r="E21" s="52" t="s">
        <v>90</v>
      </c>
      <c r="F21" s="78"/>
      <c r="G21" s="79"/>
      <c r="H21" s="80">
        <f t="shared" si="1"/>
        <v>0</v>
      </c>
      <c r="I21" s="77"/>
    </row>
    <row r="22" spans="1:9" ht="99.75" thickBot="1" x14ac:dyDescent="0.3">
      <c r="A22" s="73" t="s">
        <v>16</v>
      </c>
      <c r="B22" s="74">
        <v>2</v>
      </c>
      <c r="C22" s="75">
        <v>2</v>
      </c>
      <c r="D22" s="76">
        <f t="shared" si="0"/>
        <v>1</v>
      </c>
      <c r="E22" s="52" t="s">
        <v>92</v>
      </c>
      <c r="F22" s="78"/>
      <c r="G22" s="79"/>
      <c r="H22" s="80">
        <f t="shared" si="1"/>
        <v>0</v>
      </c>
      <c r="I22" s="77"/>
    </row>
    <row r="23" spans="1:9" ht="66.75" thickBot="1" x14ac:dyDescent="0.3">
      <c r="A23" s="73" t="s">
        <v>17</v>
      </c>
      <c r="B23" s="74">
        <v>2</v>
      </c>
      <c r="C23" s="75">
        <v>2</v>
      </c>
      <c r="D23" s="76">
        <f t="shared" si="0"/>
        <v>1</v>
      </c>
      <c r="E23" s="77" t="s">
        <v>91</v>
      </c>
      <c r="F23" s="78"/>
      <c r="G23" s="79"/>
      <c r="H23" s="80">
        <f t="shared" si="1"/>
        <v>0</v>
      </c>
      <c r="I23" s="77"/>
    </row>
    <row r="24" spans="1:9" ht="66.75" thickBot="1" x14ac:dyDescent="0.3">
      <c r="A24" s="73" t="s">
        <v>18</v>
      </c>
      <c r="B24" s="74">
        <v>2</v>
      </c>
      <c r="C24" s="75"/>
      <c r="D24" s="76">
        <f t="shared" si="0"/>
        <v>0</v>
      </c>
      <c r="E24" s="77"/>
      <c r="F24" s="78"/>
      <c r="G24" s="79"/>
      <c r="H24" s="80">
        <f t="shared" si="1"/>
        <v>0</v>
      </c>
      <c r="I24" s="77"/>
    </row>
    <row r="25" spans="1:9" ht="33.75" thickBot="1" x14ac:dyDescent="0.3">
      <c r="A25" s="67" t="s">
        <v>19</v>
      </c>
      <c r="B25" s="68">
        <v>4</v>
      </c>
      <c r="C25" s="69">
        <f>IF(SUM(C26:C27)&gt;4,"4",SUM(C26:C27))</f>
        <v>4</v>
      </c>
      <c r="D25" s="70">
        <f>C25/B25</f>
        <v>1</v>
      </c>
      <c r="E25" s="69"/>
      <c r="F25" s="69">
        <f t="shared" ref="F25:G25" si="2">IF(SUM(F26:F27)&gt;4,"4",SUM(F26:F27))</f>
        <v>0</v>
      </c>
      <c r="G25" s="69">
        <f t="shared" si="2"/>
        <v>0</v>
      </c>
      <c r="H25" s="71">
        <f>G25/B25</f>
        <v>0</v>
      </c>
      <c r="I25" s="81"/>
    </row>
    <row r="26" spans="1:9" ht="182.1" customHeight="1" thickBot="1" x14ac:dyDescent="0.3">
      <c r="A26" s="73" t="s">
        <v>20</v>
      </c>
      <c r="B26" s="82">
        <v>2</v>
      </c>
      <c r="C26" s="75">
        <v>2</v>
      </c>
      <c r="D26" s="76">
        <f>IF(C26/B26&gt;1,"100%",C26/B26)</f>
        <v>1</v>
      </c>
      <c r="E26" s="52" t="s">
        <v>118</v>
      </c>
      <c r="F26" s="78"/>
      <c r="G26" s="79"/>
      <c r="H26" s="80">
        <f>IF(G26/B26&gt;1,"100%",G26/B26)</f>
        <v>0</v>
      </c>
      <c r="I26" s="77"/>
    </row>
    <row r="27" spans="1:9" ht="83.25" thickBot="1" x14ac:dyDescent="0.3">
      <c r="A27" s="73" t="s">
        <v>130</v>
      </c>
      <c r="B27" s="74">
        <v>2</v>
      </c>
      <c r="C27" s="75">
        <v>2</v>
      </c>
      <c r="D27" s="76">
        <f>IF(C27/B27&gt;1,"100%",C27/B27)</f>
        <v>1</v>
      </c>
      <c r="E27" s="52" t="s">
        <v>141</v>
      </c>
      <c r="F27" s="78"/>
      <c r="G27" s="79"/>
      <c r="H27" s="80">
        <f>IF(G27/B27&gt;1,"100%",G27/B27)</f>
        <v>0</v>
      </c>
      <c r="I27" s="77"/>
    </row>
    <row r="28" spans="1:9" ht="33.75" thickBot="1" x14ac:dyDescent="0.3">
      <c r="A28" s="67" t="s">
        <v>22</v>
      </c>
      <c r="B28" s="68">
        <v>4</v>
      </c>
      <c r="C28" s="69">
        <f>IF(SUM(C29:C30)&gt;4,"4",SUM(C29:C30))</f>
        <v>4</v>
      </c>
      <c r="D28" s="70">
        <f>C28/B28</f>
        <v>1</v>
      </c>
      <c r="E28" s="69"/>
      <c r="F28" s="69">
        <f t="shared" ref="F28:G28" si="3">IF(SUM(F29:F30)&gt;4,"4",SUM(F29:F30))</f>
        <v>0</v>
      </c>
      <c r="G28" s="69">
        <f t="shared" si="3"/>
        <v>0</v>
      </c>
      <c r="H28" s="71">
        <f>G28/B28</f>
        <v>0</v>
      </c>
      <c r="I28" s="83"/>
    </row>
    <row r="29" spans="1:9" ht="165.75" thickBot="1" x14ac:dyDescent="0.3">
      <c r="A29" s="73" t="s">
        <v>23</v>
      </c>
      <c r="B29" s="74">
        <v>2</v>
      </c>
      <c r="C29" s="75">
        <v>2</v>
      </c>
      <c r="D29" s="76">
        <f>IF(C29/B29&gt;1,"100%",C29/B29)</f>
        <v>1</v>
      </c>
      <c r="E29" s="77" t="s">
        <v>127</v>
      </c>
      <c r="F29" s="78"/>
      <c r="G29" s="79"/>
      <c r="H29" s="80">
        <f>IF(G29/B29&gt;1,"100%",G29/B29)</f>
        <v>0</v>
      </c>
      <c r="I29" s="77"/>
    </row>
    <row r="30" spans="1:9" ht="116.25" thickBot="1" x14ac:dyDescent="0.3">
      <c r="A30" s="73" t="s">
        <v>131</v>
      </c>
      <c r="B30" s="74">
        <v>2</v>
      </c>
      <c r="C30" s="75">
        <v>2</v>
      </c>
      <c r="D30" s="76">
        <f>IF(C30/B30&gt;1,"100%",C30/B30)</f>
        <v>1</v>
      </c>
      <c r="E30" s="52" t="s">
        <v>116</v>
      </c>
      <c r="F30" s="78"/>
      <c r="G30" s="79"/>
      <c r="H30" s="80">
        <f>IF(G30/B30&gt;1,"100%",G30/B30)</f>
        <v>0</v>
      </c>
      <c r="I30" s="77"/>
    </row>
    <row r="31" spans="1:9" ht="33.75" thickBot="1" x14ac:dyDescent="0.3">
      <c r="A31" s="61" t="s">
        <v>25</v>
      </c>
      <c r="B31" s="62">
        <v>52</v>
      </c>
      <c r="C31" s="63">
        <f>ROUND(C32+C35+C42+C47+C50+C53+C56+C61+C64,0)</f>
        <v>48</v>
      </c>
      <c r="D31" s="64">
        <f>C31/$B$31</f>
        <v>0.92307692307692313</v>
      </c>
      <c r="E31" s="63"/>
      <c r="F31" s="63">
        <f t="shared" ref="F31:G31" si="4">ROUND(F32+F35+F42+F47+F50+F53+F56+F61+F64,0)</f>
        <v>0</v>
      </c>
      <c r="G31" s="63">
        <f t="shared" si="4"/>
        <v>0</v>
      </c>
      <c r="H31" s="64">
        <f>G31/$B$31</f>
        <v>0</v>
      </c>
      <c r="I31" s="84"/>
    </row>
    <row r="32" spans="1:9" ht="50.25" thickBot="1" x14ac:dyDescent="0.3">
      <c r="A32" s="67" t="s">
        <v>26</v>
      </c>
      <c r="B32" s="68">
        <v>4</v>
      </c>
      <c r="C32" s="69">
        <f>IF(SUM(C33:C34)&gt;4,"4",SUM(C33:C34))</f>
        <v>4</v>
      </c>
      <c r="D32" s="70">
        <f>C32/B32</f>
        <v>1</v>
      </c>
      <c r="E32" s="69"/>
      <c r="F32" s="69">
        <f t="shared" ref="F32:G32" si="5">IF(SUM(F33:F34)&gt;4,"4",SUM(F33:F34))</f>
        <v>0</v>
      </c>
      <c r="G32" s="69">
        <f t="shared" si="5"/>
        <v>0</v>
      </c>
      <c r="H32" s="71">
        <f>G32/B32</f>
        <v>0</v>
      </c>
      <c r="I32" s="85"/>
    </row>
    <row r="33" spans="1:9" ht="165.75" thickBot="1" x14ac:dyDescent="0.3">
      <c r="A33" s="73" t="s">
        <v>27</v>
      </c>
      <c r="B33" s="74">
        <v>2</v>
      </c>
      <c r="C33" s="75">
        <v>2</v>
      </c>
      <c r="D33" s="76">
        <f>IF(C33/B33&gt;1,"100%",C33/B33)</f>
        <v>1</v>
      </c>
      <c r="E33" s="52" t="s">
        <v>143</v>
      </c>
      <c r="F33" s="78"/>
      <c r="G33" s="79"/>
      <c r="H33" s="80">
        <f>IF(G33/B33&gt;1,"100%",G33/B33)</f>
        <v>0</v>
      </c>
      <c r="I33" s="77"/>
    </row>
    <row r="34" spans="1:9" ht="33.75" thickBot="1" x14ac:dyDescent="0.3">
      <c r="A34" s="73" t="s">
        <v>28</v>
      </c>
      <c r="B34" s="74">
        <v>2</v>
      </c>
      <c r="C34" s="75">
        <v>2</v>
      </c>
      <c r="D34" s="76">
        <f>IF(C34/B34&gt;1,"100%",C34/B34)</f>
        <v>1</v>
      </c>
      <c r="E34" s="52" t="s">
        <v>93</v>
      </c>
      <c r="F34" s="78"/>
      <c r="G34" s="79"/>
      <c r="H34" s="80">
        <f>IF(G34/B34&gt;1,"100%",G34/B34)</f>
        <v>0</v>
      </c>
      <c r="I34" s="77"/>
    </row>
    <row r="35" spans="1:9" ht="33.75" thickBot="1" x14ac:dyDescent="0.3">
      <c r="A35" s="67" t="s">
        <v>29</v>
      </c>
      <c r="B35" s="68">
        <v>12</v>
      </c>
      <c r="C35" s="69">
        <f>IF(SUM(C36:C41)&gt;12,"12",SUM(C36:C41))</f>
        <v>8</v>
      </c>
      <c r="D35" s="70">
        <f>C35/B35</f>
        <v>0.66666666666666663</v>
      </c>
      <c r="E35" s="69"/>
      <c r="F35" s="69">
        <f t="shared" ref="F35:G35" si="6">IF(SUM(F36:F41)&gt;12,"12",SUM(F36:F41))</f>
        <v>0</v>
      </c>
      <c r="G35" s="69">
        <f t="shared" si="6"/>
        <v>0</v>
      </c>
      <c r="H35" s="71">
        <f>G35/B35</f>
        <v>0</v>
      </c>
      <c r="I35" s="85"/>
    </row>
    <row r="36" spans="1:9" ht="83.25" thickBot="1" x14ac:dyDescent="0.3">
      <c r="A36" s="86" t="s">
        <v>139</v>
      </c>
      <c r="B36" s="74">
        <v>2</v>
      </c>
      <c r="C36" s="75">
        <v>2</v>
      </c>
      <c r="D36" s="76">
        <f>IF(C36/B36&gt;1,"100%",C36/B36)</f>
        <v>1</v>
      </c>
      <c r="E36" s="52" t="s">
        <v>94</v>
      </c>
      <c r="F36" s="78"/>
      <c r="G36" s="79"/>
      <c r="H36" s="80">
        <f>IF(G36/B36&gt;1,"100%",G36/B36)</f>
        <v>0</v>
      </c>
      <c r="I36" s="77"/>
    </row>
    <row r="37" spans="1:9" ht="50.25" thickBot="1" x14ac:dyDescent="0.3">
      <c r="A37" s="73" t="s">
        <v>31</v>
      </c>
      <c r="B37" s="74">
        <v>2</v>
      </c>
      <c r="C37" s="75">
        <v>2</v>
      </c>
      <c r="D37" s="76">
        <f t="shared" ref="D37:D41" si="7">IF(C37/B37&gt;1,"100%",C37/B37)</f>
        <v>1</v>
      </c>
      <c r="E37" s="52" t="s">
        <v>95</v>
      </c>
      <c r="F37" s="78"/>
      <c r="G37" s="79"/>
      <c r="H37" s="80">
        <f t="shared" ref="H37:H41" si="8">IF(G37/B37&gt;1,"100%",G37/B37)</f>
        <v>0</v>
      </c>
      <c r="I37" s="77"/>
    </row>
    <row r="38" spans="1:9" ht="66.75" thickBot="1" x14ac:dyDescent="0.3">
      <c r="A38" s="73" t="s">
        <v>32</v>
      </c>
      <c r="B38" s="74">
        <v>2</v>
      </c>
      <c r="C38" s="75">
        <v>2</v>
      </c>
      <c r="D38" s="76">
        <f t="shared" si="7"/>
        <v>1</v>
      </c>
      <c r="E38" s="52" t="s">
        <v>96</v>
      </c>
      <c r="F38" s="78"/>
      <c r="G38" s="79"/>
      <c r="H38" s="80">
        <f t="shared" si="8"/>
        <v>0</v>
      </c>
      <c r="I38" s="77"/>
    </row>
    <row r="39" spans="1:9" ht="66.75" thickBot="1" x14ac:dyDescent="0.3">
      <c r="A39" s="73" t="s">
        <v>33</v>
      </c>
      <c r="B39" s="74">
        <v>2</v>
      </c>
      <c r="C39" s="75">
        <v>2</v>
      </c>
      <c r="D39" s="76">
        <f t="shared" si="7"/>
        <v>1</v>
      </c>
      <c r="E39" s="52" t="s">
        <v>97</v>
      </c>
      <c r="F39" s="78"/>
      <c r="G39" s="79"/>
      <c r="H39" s="80">
        <f t="shared" si="8"/>
        <v>0</v>
      </c>
      <c r="I39" s="77"/>
    </row>
    <row r="40" spans="1:9" ht="33.75" thickBot="1" x14ac:dyDescent="0.3">
      <c r="A40" s="73" t="s">
        <v>34</v>
      </c>
      <c r="B40" s="74">
        <v>2</v>
      </c>
      <c r="C40" s="75"/>
      <c r="D40" s="76">
        <f t="shared" si="7"/>
        <v>0</v>
      </c>
      <c r="E40" s="77"/>
      <c r="F40" s="78"/>
      <c r="G40" s="79"/>
      <c r="H40" s="80">
        <f t="shared" si="8"/>
        <v>0</v>
      </c>
      <c r="I40" s="77"/>
    </row>
    <row r="41" spans="1:9" ht="99.75" thickBot="1" x14ac:dyDescent="0.3">
      <c r="A41" s="73" t="s">
        <v>35</v>
      </c>
      <c r="B41" s="74">
        <v>2</v>
      </c>
      <c r="C41" s="75"/>
      <c r="D41" s="76">
        <f t="shared" si="7"/>
        <v>0</v>
      </c>
      <c r="E41" s="77"/>
      <c r="F41" s="78"/>
      <c r="G41" s="79"/>
      <c r="H41" s="80">
        <f t="shared" si="8"/>
        <v>0</v>
      </c>
      <c r="I41" s="77"/>
    </row>
    <row r="42" spans="1:9" ht="33.75" thickBot="1" x14ac:dyDescent="0.3">
      <c r="A42" s="67" t="s">
        <v>36</v>
      </c>
      <c r="B42" s="68">
        <v>8</v>
      </c>
      <c r="C42" s="69">
        <f>IF(SUM(C43:C46)&gt;8,"8",SUM(C43:C46))</f>
        <v>8</v>
      </c>
      <c r="D42" s="70">
        <f>C42/B42</f>
        <v>1</v>
      </c>
      <c r="E42" s="69"/>
      <c r="F42" s="69">
        <f t="shared" ref="F42:G42" si="9">IF(SUM(F43:F46)&gt;8,"8",SUM(F43:F46))</f>
        <v>0</v>
      </c>
      <c r="G42" s="69">
        <f t="shared" si="9"/>
        <v>0</v>
      </c>
      <c r="H42" s="71">
        <f>G42/B42</f>
        <v>0</v>
      </c>
      <c r="I42" s="85"/>
    </row>
    <row r="43" spans="1:9" ht="83.25" thickBot="1" x14ac:dyDescent="0.3">
      <c r="A43" s="73" t="s">
        <v>37</v>
      </c>
      <c r="B43" s="74">
        <v>2</v>
      </c>
      <c r="C43" s="75">
        <v>2</v>
      </c>
      <c r="D43" s="76">
        <f>IF(C43/B43&gt;1,"100%",C43/B43)</f>
        <v>1</v>
      </c>
      <c r="E43" s="52" t="s">
        <v>98</v>
      </c>
      <c r="F43" s="78"/>
      <c r="G43" s="79"/>
      <c r="H43" s="80">
        <f>IF(G43/B43&gt;1,"100",G43/B43)</f>
        <v>0</v>
      </c>
      <c r="I43" s="77"/>
    </row>
    <row r="44" spans="1:9" ht="50.25" thickBot="1" x14ac:dyDescent="0.3">
      <c r="A44" s="73" t="s">
        <v>38</v>
      </c>
      <c r="B44" s="74">
        <v>2</v>
      </c>
      <c r="C44" s="75">
        <v>2</v>
      </c>
      <c r="D44" s="76">
        <f t="shared" ref="D44:D46" si="10">IF(C44/B44&gt;1,"100%",C44/B44)</f>
        <v>1</v>
      </c>
      <c r="E44" s="52" t="s">
        <v>101</v>
      </c>
      <c r="F44" s="78"/>
      <c r="G44" s="79"/>
      <c r="H44" s="80">
        <f t="shared" ref="H44:H46" si="11">IF(G44/B44&gt;1,"100",G44/B44)</f>
        <v>0</v>
      </c>
      <c r="I44" s="77"/>
    </row>
    <row r="45" spans="1:9" ht="49.5" customHeight="1" thickBot="1" x14ac:dyDescent="0.3">
      <c r="A45" s="73" t="s">
        <v>39</v>
      </c>
      <c r="B45" s="74">
        <v>2</v>
      </c>
      <c r="C45" s="75">
        <v>2</v>
      </c>
      <c r="D45" s="76">
        <f t="shared" si="10"/>
        <v>1</v>
      </c>
      <c r="E45" s="52" t="s">
        <v>99</v>
      </c>
      <c r="F45" s="78"/>
      <c r="G45" s="79"/>
      <c r="H45" s="80">
        <f t="shared" si="11"/>
        <v>0</v>
      </c>
      <c r="I45" s="77"/>
    </row>
    <row r="46" spans="1:9" ht="44.1" customHeight="1" thickBot="1" x14ac:dyDescent="0.3">
      <c r="A46" s="73" t="s">
        <v>40</v>
      </c>
      <c r="B46" s="74">
        <v>2</v>
      </c>
      <c r="C46" s="75">
        <v>2</v>
      </c>
      <c r="D46" s="76">
        <f t="shared" si="10"/>
        <v>1</v>
      </c>
      <c r="E46" s="52" t="s">
        <v>100</v>
      </c>
      <c r="F46" s="78"/>
      <c r="G46" s="79"/>
      <c r="H46" s="80">
        <f t="shared" si="11"/>
        <v>0</v>
      </c>
      <c r="I46" s="77"/>
    </row>
    <row r="47" spans="1:9" ht="50.25" thickBot="1" x14ac:dyDescent="0.3">
      <c r="A47" s="67" t="s">
        <v>41</v>
      </c>
      <c r="B47" s="68">
        <v>4</v>
      </c>
      <c r="C47" s="69">
        <f>IF(SUM(C48:C49)&gt;4,"4",SUM(C48:C49))</f>
        <v>4</v>
      </c>
      <c r="D47" s="70">
        <f>C47/B47</f>
        <v>1</v>
      </c>
      <c r="E47" s="69"/>
      <c r="F47" s="69">
        <f t="shared" ref="F47:G47" si="12">IF(SUM(F48:F49)&gt;4,"4",SUM(F48:F49))</f>
        <v>0</v>
      </c>
      <c r="G47" s="69">
        <f t="shared" si="12"/>
        <v>0</v>
      </c>
      <c r="H47" s="71">
        <f>G47/B47</f>
        <v>0</v>
      </c>
      <c r="I47" s="85"/>
    </row>
    <row r="48" spans="1:9" ht="116.25" thickBot="1" x14ac:dyDescent="0.3">
      <c r="A48" s="73" t="s">
        <v>42</v>
      </c>
      <c r="B48" s="74">
        <v>2</v>
      </c>
      <c r="C48" s="75">
        <v>2</v>
      </c>
      <c r="D48" s="76">
        <f>IF(C48/B48&gt;1,"100%",C48/B48)</f>
        <v>1</v>
      </c>
      <c r="E48" s="52" t="s">
        <v>102</v>
      </c>
      <c r="F48" s="78"/>
      <c r="G48" s="79"/>
      <c r="H48" s="80">
        <f>IF(G48/B48&gt;1,"100%",G48/B48)</f>
        <v>0</v>
      </c>
      <c r="I48" s="77"/>
    </row>
    <row r="49" spans="1:9" ht="99.75" thickBot="1" x14ac:dyDescent="0.3">
      <c r="A49" s="73" t="s">
        <v>43</v>
      </c>
      <c r="B49" s="74">
        <v>2</v>
      </c>
      <c r="C49" s="75">
        <v>2</v>
      </c>
      <c r="D49" s="76">
        <f>IF(C49/B49&gt;1,"100%",C49/B49)</f>
        <v>1</v>
      </c>
      <c r="E49" s="52" t="s">
        <v>119</v>
      </c>
      <c r="F49" s="78"/>
      <c r="G49" s="79"/>
      <c r="H49" s="80">
        <f>IF(G49/B49&gt;1,"100%",G49/B49)</f>
        <v>0</v>
      </c>
      <c r="I49" s="77"/>
    </row>
    <row r="50" spans="1:9" ht="33.75" thickBot="1" x14ac:dyDescent="0.3">
      <c r="A50" s="67" t="s">
        <v>44</v>
      </c>
      <c r="B50" s="68">
        <v>4</v>
      </c>
      <c r="C50" s="69">
        <f>IF(SUM(C51:C52)&gt;4,"4",SUM(C51:C52))</f>
        <v>4</v>
      </c>
      <c r="D50" s="70">
        <f>C50/B50</f>
        <v>1</v>
      </c>
      <c r="E50" s="69"/>
      <c r="F50" s="69">
        <f t="shared" ref="F50:G50" si="13">IF(SUM(F51:F52)&gt;4,"4",SUM(F51:F52))</f>
        <v>0</v>
      </c>
      <c r="G50" s="69">
        <f t="shared" si="13"/>
        <v>0</v>
      </c>
      <c r="H50" s="71">
        <f>G50/B50</f>
        <v>0</v>
      </c>
      <c r="I50" s="85"/>
    </row>
    <row r="51" spans="1:9" ht="50.25" thickBot="1" x14ac:dyDescent="0.3">
      <c r="A51" s="73" t="s">
        <v>45</v>
      </c>
      <c r="B51" s="74">
        <v>2</v>
      </c>
      <c r="C51" s="75">
        <v>2</v>
      </c>
      <c r="D51" s="76">
        <f>IF(C51/B51&gt;1,"100%",C51/B51)</f>
        <v>1</v>
      </c>
      <c r="E51" s="52" t="s">
        <v>103</v>
      </c>
      <c r="F51" s="78"/>
      <c r="G51" s="79"/>
      <c r="H51" s="80">
        <f>IF(G51/B51&gt;1,"100%",G51/B51)</f>
        <v>0</v>
      </c>
      <c r="I51" s="77"/>
    </row>
    <row r="52" spans="1:9" ht="33.75" thickBot="1" x14ac:dyDescent="0.3">
      <c r="A52" s="73" t="s">
        <v>132</v>
      </c>
      <c r="B52" s="74">
        <v>2</v>
      </c>
      <c r="C52" s="75">
        <v>2</v>
      </c>
      <c r="D52" s="76">
        <f>IF(C52/B52&gt;1,"100%",C52/B52)</f>
        <v>1</v>
      </c>
      <c r="E52" s="77" t="s">
        <v>104</v>
      </c>
      <c r="F52" s="78"/>
      <c r="G52" s="79"/>
      <c r="H52" s="80">
        <f>IF(G52/B52&gt;1,"100%",G52/B52)</f>
        <v>0</v>
      </c>
      <c r="I52" s="77"/>
    </row>
    <row r="53" spans="1:9" ht="50.25" thickBot="1" x14ac:dyDescent="0.3">
      <c r="A53" s="67" t="s">
        <v>46</v>
      </c>
      <c r="B53" s="68">
        <v>4</v>
      </c>
      <c r="C53" s="69">
        <f>IF(SUM(C54:C55)&gt;4,"4",SUM(C54:C55))</f>
        <v>4</v>
      </c>
      <c r="D53" s="70">
        <f>C53/B53</f>
        <v>1</v>
      </c>
      <c r="E53" s="69"/>
      <c r="F53" s="69">
        <f t="shared" ref="F53:G53" si="14">IF(SUM(F54:F55)&gt;4,"4",SUM(F54:F55))</f>
        <v>0</v>
      </c>
      <c r="G53" s="69">
        <f t="shared" si="14"/>
        <v>0</v>
      </c>
      <c r="H53" s="71">
        <f>G53/B53</f>
        <v>0</v>
      </c>
      <c r="I53" s="85"/>
    </row>
    <row r="54" spans="1:9" ht="66.75" thickBot="1" x14ac:dyDescent="0.3">
      <c r="A54" s="73" t="s">
        <v>47</v>
      </c>
      <c r="B54" s="74">
        <v>2</v>
      </c>
      <c r="C54" s="75">
        <v>2</v>
      </c>
      <c r="D54" s="76">
        <f>IF(C54/B54&gt;1,"100%",C54/B54)</f>
        <v>1</v>
      </c>
      <c r="E54" s="53" t="s">
        <v>142</v>
      </c>
      <c r="F54" s="78"/>
      <c r="G54" s="79"/>
      <c r="H54" s="80">
        <f>IF(G54/B54&gt;1,"100%",G54/B54)</f>
        <v>0</v>
      </c>
      <c r="I54" s="77"/>
    </row>
    <row r="55" spans="1:9" ht="99.75" thickBot="1" x14ac:dyDescent="0.3">
      <c r="A55" s="73" t="s">
        <v>48</v>
      </c>
      <c r="B55" s="74">
        <v>2</v>
      </c>
      <c r="C55" s="75">
        <v>2</v>
      </c>
      <c r="D55" s="76">
        <f>IF(C55/B55&gt;1,"100%",C55/B55)</f>
        <v>1</v>
      </c>
      <c r="E55" s="52" t="s">
        <v>115</v>
      </c>
      <c r="F55" s="78"/>
      <c r="G55" s="79"/>
      <c r="H55" s="80">
        <f>IF(G55/B55&gt;1,"100%",G55/B55)</f>
        <v>0</v>
      </c>
      <c r="I55" s="77"/>
    </row>
    <row r="56" spans="1:9" ht="50.25" thickBot="1" x14ac:dyDescent="0.3">
      <c r="A56" s="87" t="s">
        <v>140</v>
      </c>
      <c r="B56" s="68">
        <v>8</v>
      </c>
      <c r="C56" s="69">
        <f>IF(SUM(C57:C60)&gt;8,"8",SUM(C57:C60))</f>
        <v>8</v>
      </c>
      <c r="D56" s="70">
        <f>C56/B56</f>
        <v>1</v>
      </c>
      <c r="E56" s="69"/>
      <c r="F56" s="69">
        <f t="shared" ref="F56:G56" si="15">IF(SUM(F57:F60)&gt;8,"8",SUM(F57:F60))</f>
        <v>0</v>
      </c>
      <c r="G56" s="69">
        <f t="shared" si="15"/>
        <v>0</v>
      </c>
      <c r="H56" s="71">
        <f>G56/B56</f>
        <v>0</v>
      </c>
      <c r="I56" s="85"/>
    </row>
    <row r="57" spans="1:9" ht="66.75" thickBot="1" x14ac:dyDescent="0.3">
      <c r="A57" s="73" t="s">
        <v>50</v>
      </c>
      <c r="B57" s="74">
        <v>2</v>
      </c>
      <c r="C57" s="75">
        <v>2</v>
      </c>
      <c r="D57" s="76">
        <f>IF(C57/B57&gt;1,"100%",C57/B57)</f>
        <v>1</v>
      </c>
      <c r="E57" s="52" t="s">
        <v>105</v>
      </c>
      <c r="F57" s="78"/>
      <c r="G57" s="79"/>
      <c r="H57" s="80">
        <f>IF(G57/B57&gt;1,"100%",G57/B57)</f>
        <v>0</v>
      </c>
      <c r="I57" s="77"/>
    </row>
    <row r="58" spans="1:9" ht="83.25" thickBot="1" x14ac:dyDescent="0.3">
      <c r="A58" s="73" t="s">
        <v>51</v>
      </c>
      <c r="B58" s="74">
        <v>2</v>
      </c>
      <c r="C58" s="75">
        <v>2</v>
      </c>
      <c r="D58" s="76">
        <f t="shared" ref="D58:D60" si="16">IF(C58/B58&gt;1,"100%",C58/B58)</f>
        <v>1</v>
      </c>
      <c r="E58" s="52" t="s">
        <v>106</v>
      </c>
      <c r="F58" s="78"/>
      <c r="G58" s="79"/>
      <c r="H58" s="80">
        <f t="shared" ref="H58:H60" si="17">IF(G58/B58&gt;1,"100%",G58/B58)</f>
        <v>0</v>
      </c>
      <c r="I58" s="77"/>
    </row>
    <row r="59" spans="1:9" ht="99.75" thickBot="1" x14ac:dyDescent="0.3">
      <c r="A59" s="73" t="s">
        <v>52</v>
      </c>
      <c r="B59" s="74">
        <v>2</v>
      </c>
      <c r="C59" s="75">
        <v>2</v>
      </c>
      <c r="D59" s="76">
        <f t="shared" si="16"/>
        <v>1</v>
      </c>
      <c r="E59" s="52" t="s">
        <v>114</v>
      </c>
      <c r="F59" s="78"/>
      <c r="G59" s="79"/>
      <c r="H59" s="80">
        <f t="shared" si="17"/>
        <v>0</v>
      </c>
      <c r="I59" s="77"/>
    </row>
    <row r="60" spans="1:9" ht="83.25" thickBot="1" x14ac:dyDescent="0.3">
      <c r="A60" s="73" t="s">
        <v>53</v>
      </c>
      <c r="B60" s="74">
        <v>2</v>
      </c>
      <c r="C60" s="75">
        <v>2</v>
      </c>
      <c r="D60" s="76">
        <f t="shared" si="16"/>
        <v>1</v>
      </c>
      <c r="E60" s="52" t="s">
        <v>107</v>
      </c>
      <c r="F60" s="78"/>
      <c r="G60" s="79"/>
      <c r="H60" s="80">
        <f t="shared" si="17"/>
        <v>0</v>
      </c>
      <c r="I60" s="77"/>
    </row>
    <row r="61" spans="1:9" ht="50.25" thickBot="1" x14ac:dyDescent="0.3">
      <c r="A61" s="67" t="s">
        <v>54</v>
      </c>
      <c r="B61" s="68">
        <v>4</v>
      </c>
      <c r="C61" s="69">
        <f>IF(SUM(C62:C63)&gt;4,"4",SUM(C62:C63))</f>
        <v>4</v>
      </c>
      <c r="D61" s="70">
        <f>C61/B61</f>
        <v>1</v>
      </c>
      <c r="E61" s="69"/>
      <c r="F61" s="69">
        <f t="shared" ref="F61:G61" si="18">IF(SUM(F62:F63)&gt;4,"4",SUM(F62:F63))</f>
        <v>0</v>
      </c>
      <c r="G61" s="69">
        <f t="shared" si="18"/>
        <v>0</v>
      </c>
      <c r="H61" s="71">
        <f>G61/B61</f>
        <v>0</v>
      </c>
      <c r="I61" s="72"/>
    </row>
    <row r="62" spans="1:9" ht="83.25" thickBot="1" x14ac:dyDescent="0.3">
      <c r="A62" s="73" t="s">
        <v>55</v>
      </c>
      <c r="B62" s="74">
        <v>2</v>
      </c>
      <c r="C62" s="75">
        <v>2</v>
      </c>
      <c r="D62" s="76">
        <f>IF(C62/B62&gt;1,"100%",C62/B62)</f>
        <v>1</v>
      </c>
      <c r="E62" s="52" t="s">
        <v>108</v>
      </c>
      <c r="F62" s="78"/>
      <c r="G62" s="79"/>
      <c r="H62" s="80">
        <f>IF(G62/B62&gt;1,"100",G62/B62)</f>
        <v>0</v>
      </c>
      <c r="I62" s="77"/>
    </row>
    <row r="63" spans="1:9" ht="50.25" thickBot="1" x14ac:dyDescent="0.3">
      <c r="A63" s="73" t="s">
        <v>56</v>
      </c>
      <c r="B63" s="74">
        <v>2</v>
      </c>
      <c r="C63" s="75">
        <v>2</v>
      </c>
      <c r="D63" s="76">
        <f>IF(C63/B63&gt;1,"100%",C63/B63)</f>
        <v>1</v>
      </c>
      <c r="E63" s="52" t="s">
        <v>126</v>
      </c>
      <c r="F63" s="78"/>
      <c r="G63" s="79"/>
      <c r="H63" s="80">
        <f>IF(G63/B63&gt;1,"100",G63/B63)</f>
        <v>0</v>
      </c>
      <c r="I63" s="77"/>
    </row>
    <row r="64" spans="1:9" ht="33.75" thickBot="1" x14ac:dyDescent="0.3">
      <c r="A64" s="88" t="s">
        <v>57</v>
      </c>
      <c r="B64" s="68">
        <v>4</v>
      </c>
      <c r="C64" s="69">
        <f>IF(SUM(C65:C66)&gt;4,"4",SUM(C65:C66))</f>
        <v>4</v>
      </c>
      <c r="D64" s="70">
        <f>C64/B64</f>
        <v>1</v>
      </c>
      <c r="E64" s="69"/>
      <c r="F64" s="69">
        <f t="shared" ref="F64:G64" si="19">IF(SUM(F65:F66)&gt;4,"4",SUM(F65:F66))</f>
        <v>0</v>
      </c>
      <c r="G64" s="69">
        <f t="shared" si="19"/>
        <v>0</v>
      </c>
      <c r="H64" s="71">
        <f>G64/B64</f>
        <v>0</v>
      </c>
      <c r="I64" s="72"/>
    </row>
    <row r="65" spans="1:9" ht="116.25" thickBot="1" x14ac:dyDescent="0.3">
      <c r="A65" s="89" t="s">
        <v>58</v>
      </c>
      <c r="B65" s="74">
        <v>2</v>
      </c>
      <c r="C65" s="75">
        <v>2</v>
      </c>
      <c r="D65" s="76">
        <f>IF(C65/B65&gt;1,"100%",C65/B65)</f>
        <v>1</v>
      </c>
      <c r="E65" s="52" t="s">
        <v>109</v>
      </c>
      <c r="F65" s="78"/>
      <c r="G65" s="79"/>
      <c r="H65" s="80">
        <f>IF(G65/B65&gt;1,"100%",G65/B65)</f>
        <v>0</v>
      </c>
      <c r="I65" s="77"/>
    </row>
    <row r="66" spans="1:9" ht="165.75" thickBot="1" x14ac:dyDescent="0.3">
      <c r="A66" s="90" t="s">
        <v>59</v>
      </c>
      <c r="B66" s="74">
        <v>2</v>
      </c>
      <c r="C66" s="75">
        <v>2</v>
      </c>
      <c r="D66" s="76">
        <f>IF(C66/B66&gt;1,"100%",C66/B66)</f>
        <v>1</v>
      </c>
      <c r="E66" s="52" t="s">
        <v>125</v>
      </c>
      <c r="F66" s="78"/>
      <c r="G66" s="79"/>
      <c r="H66" s="80">
        <f>IF(G66/B66&gt;1,"100%",G66/B66)</f>
        <v>0</v>
      </c>
      <c r="I66" s="77"/>
    </row>
    <row r="67" spans="1:9" ht="50.25" thickBot="1" x14ac:dyDescent="0.3">
      <c r="A67" s="91" t="s">
        <v>60</v>
      </c>
      <c r="B67" s="62">
        <v>16</v>
      </c>
      <c r="C67" s="63">
        <f>ROUND(C68+C73+C76,0)</f>
        <v>16</v>
      </c>
      <c r="D67" s="64">
        <f>C67/$B$67</f>
        <v>1</v>
      </c>
      <c r="E67" s="63"/>
      <c r="F67" s="63">
        <f t="shared" ref="F67:G67" si="20">ROUND(F68+F73+F76,0)</f>
        <v>0</v>
      </c>
      <c r="G67" s="63">
        <f t="shared" si="20"/>
        <v>0</v>
      </c>
      <c r="H67" s="64">
        <f>G67/$B$67</f>
        <v>0</v>
      </c>
      <c r="I67" s="66"/>
    </row>
    <row r="68" spans="1:9" ht="33.75" thickBot="1" x14ac:dyDescent="0.3">
      <c r="A68" s="88" t="s">
        <v>61</v>
      </c>
      <c r="B68" s="68">
        <v>8</v>
      </c>
      <c r="C68" s="69">
        <f>IF(SUM(C69:C72)&gt;8,"8",SUM(C69:C72))</f>
        <v>8</v>
      </c>
      <c r="D68" s="70">
        <f>C68/B68</f>
        <v>1</v>
      </c>
      <c r="E68" s="69"/>
      <c r="F68" s="69">
        <f t="shared" ref="F68:G68" si="21">IF(SUM(F69:F72)&gt;8,"8",SUM(F69:F72))</f>
        <v>0</v>
      </c>
      <c r="G68" s="69">
        <f t="shared" si="21"/>
        <v>0</v>
      </c>
      <c r="H68" s="71">
        <f>G68/B68</f>
        <v>0</v>
      </c>
      <c r="I68" s="72"/>
    </row>
    <row r="69" spans="1:9" ht="99.75" thickBot="1" x14ac:dyDescent="0.3">
      <c r="A69" s="92" t="s">
        <v>62</v>
      </c>
      <c r="B69" s="74">
        <v>2</v>
      </c>
      <c r="C69" s="75">
        <v>2</v>
      </c>
      <c r="D69" s="76">
        <f>IF(C69/B69&gt;1,"100%",C69/B69)</f>
        <v>1</v>
      </c>
      <c r="E69" s="52" t="s">
        <v>110</v>
      </c>
      <c r="F69" s="78"/>
      <c r="G69" s="79"/>
      <c r="H69" s="80">
        <f>IF(G69/B69&gt;1,"100%",G69/B69)</f>
        <v>0</v>
      </c>
      <c r="I69" s="77"/>
    </row>
    <row r="70" spans="1:9" ht="17.25" thickBot="1" x14ac:dyDescent="0.3">
      <c r="A70" s="92" t="s">
        <v>63</v>
      </c>
      <c r="B70" s="74">
        <v>2</v>
      </c>
      <c r="C70" s="75">
        <v>2</v>
      </c>
      <c r="D70" s="76">
        <f t="shared" ref="D70:D72" si="22">IF(C70/B70&gt;1,"100%",C70/B70)</f>
        <v>1</v>
      </c>
      <c r="E70" s="77"/>
      <c r="F70" s="78"/>
      <c r="G70" s="79"/>
      <c r="H70" s="80">
        <f t="shared" ref="H70:H72" si="23">IF(G70/B70&gt;1,"100%",G70/B70)</f>
        <v>0</v>
      </c>
      <c r="I70" s="77"/>
    </row>
    <row r="71" spans="1:9" ht="83.25" thickBot="1" x14ac:dyDescent="0.3">
      <c r="A71" s="92" t="s">
        <v>64</v>
      </c>
      <c r="B71" s="74">
        <v>2</v>
      </c>
      <c r="C71" s="75">
        <v>2</v>
      </c>
      <c r="D71" s="76">
        <f t="shared" si="22"/>
        <v>1</v>
      </c>
      <c r="E71" s="52" t="s">
        <v>124</v>
      </c>
      <c r="F71" s="78"/>
      <c r="G71" s="79"/>
      <c r="H71" s="80">
        <f t="shared" si="23"/>
        <v>0</v>
      </c>
      <c r="I71" s="77"/>
    </row>
    <row r="72" spans="1:9" ht="99.75" thickBot="1" x14ac:dyDescent="0.3">
      <c r="A72" s="92" t="s">
        <v>65</v>
      </c>
      <c r="B72" s="74">
        <v>2</v>
      </c>
      <c r="C72" s="75">
        <v>2</v>
      </c>
      <c r="D72" s="76">
        <f t="shared" si="22"/>
        <v>1</v>
      </c>
      <c r="E72" s="52" t="s">
        <v>123</v>
      </c>
      <c r="F72" s="78"/>
      <c r="G72" s="79"/>
      <c r="H72" s="80">
        <f t="shared" si="23"/>
        <v>0</v>
      </c>
      <c r="I72" s="77"/>
    </row>
    <row r="73" spans="1:9" ht="50.25" thickBot="1" x14ac:dyDescent="0.3">
      <c r="A73" s="88" t="s">
        <v>66</v>
      </c>
      <c r="B73" s="68">
        <v>4</v>
      </c>
      <c r="C73" s="69">
        <f>IF(SUM(C74:C75)&gt;4,"4",SUM(C74:C75))</f>
        <v>4</v>
      </c>
      <c r="D73" s="70">
        <f>C73/B73</f>
        <v>1</v>
      </c>
      <c r="E73" s="69"/>
      <c r="F73" s="69">
        <f t="shared" ref="F73:G73" si="24">IF(SUM(F74:F75)&gt;4,"4",SUM(F74:F75))</f>
        <v>0</v>
      </c>
      <c r="G73" s="69">
        <f t="shared" si="24"/>
        <v>0</v>
      </c>
      <c r="H73" s="71">
        <f>G73/B73</f>
        <v>0</v>
      </c>
      <c r="I73" s="72"/>
    </row>
    <row r="74" spans="1:9" ht="66.75" thickBot="1" x14ac:dyDescent="0.3">
      <c r="A74" s="92" t="s">
        <v>67</v>
      </c>
      <c r="B74" s="74">
        <v>2</v>
      </c>
      <c r="C74" s="75">
        <v>2</v>
      </c>
      <c r="D74" s="76">
        <f>IF(C74/B74&gt;1,"100%",C74/B74)</f>
        <v>1</v>
      </c>
      <c r="E74" s="52" t="s">
        <v>111</v>
      </c>
      <c r="F74" s="78"/>
      <c r="G74" s="79"/>
      <c r="H74" s="80">
        <f>IF(G74/B74&gt;1,"100%",G74/B74)</f>
        <v>0</v>
      </c>
      <c r="I74" s="77"/>
    </row>
    <row r="75" spans="1:9" ht="50.25" thickBot="1" x14ac:dyDescent="0.3">
      <c r="A75" s="92" t="s">
        <v>68</v>
      </c>
      <c r="B75" s="74">
        <v>2</v>
      </c>
      <c r="C75" s="75">
        <v>2</v>
      </c>
      <c r="D75" s="76">
        <f>IF(C75/B75&gt;1,"100%",C75/B75)</f>
        <v>1</v>
      </c>
      <c r="E75" s="52" t="s">
        <v>112</v>
      </c>
      <c r="F75" s="78"/>
      <c r="G75" s="79"/>
      <c r="H75" s="80">
        <f>IF(G75/B75&gt;1,"100%",G75/B75)</f>
        <v>0</v>
      </c>
      <c r="I75" s="77"/>
    </row>
    <row r="76" spans="1:9" ht="33.75" thickBot="1" x14ac:dyDescent="0.3">
      <c r="A76" s="88" t="s">
        <v>69</v>
      </c>
      <c r="B76" s="68">
        <v>4</v>
      </c>
      <c r="C76" s="69">
        <f>IF(SUM(C77:C78)&gt;4,"4",SUM(C77:C78))</f>
        <v>4</v>
      </c>
      <c r="D76" s="70">
        <f>C76/B76</f>
        <v>1</v>
      </c>
      <c r="E76" s="69"/>
      <c r="F76" s="69">
        <f t="shared" ref="F76:G76" si="25">IF(SUM(F77:F78)&gt;4,"4",SUM(F77:F78))</f>
        <v>0</v>
      </c>
      <c r="G76" s="69">
        <f t="shared" si="25"/>
        <v>0</v>
      </c>
      <c r="H76" s="71">
        <f>G76/B76</f>
        <v>0</v>
      </c>
      <c r="I76" s="72"/>
    </row>
    <row r="77" spans="1:9" ht="50.25" thickBot="1" x14ac:dyDescent="0.3">
      <c r="A77" s="92" t="s">
        <v>70</v>
      </c>
      <c r="B77" s="74">
        <v>2</v>
      </c>
      <c r="C77" s="75">
        <v>2</v>
      </c>
      <c r="D77" s="76">
        <f>IF(C77/B77&gt;1,"100%",C77/B77)</f>
        <v>1</v>
      </c>
      <c r="E77" s="52" t="s">
        <v>113</v>
      </c>
      <c r="F77" s="78"/>
      <c r="G77" s="79"/>
      <c r="H77" s="80">
        <f>IF(G77/B77&gt;1,"100%",G77/B77)</f>
        <v>0</v>
      </c>
      <c r="I77" s="77"/>
    </row>
    <row r="78" spans="1:9" ht="50.25" thickBot="1" x14ac:dyDescent="0.3">
      <c r="A78" s="89" t="s">
        <v>71</v>
      </c>
      <c r="B78" s="74">
        <v>2</v>
      </c>
      <c r="C78" s="75">
        <v>2</v>
      </c>
      <c r="D78" s="76">
        <f>IF(C78/B78&gt;1,"100%",C78/B78)</f>
        <v>1</v>
      </c>
      <c r="E78" s="54" t="s">
        <v>122</v>
      </c>
      <c r="F78" s="78"/>
      <c r="G78" s="79"/>
      <c r="H78" s="80">
        <f>IF(G78/B78&gt;1,"100%",G78/B78)</f>
        <v>0</v>
      </c>
      <c r="I78" s="77"/>
    </row>
    <row r="79" spans="1:9" ht="17.25" thickBot="1" x14ac:dyDescent="0.3">
      <c r="A79" s="93" t="s">
        <v>72</v>
      </c>
      <c r="B79" s="94">
        <v>88</v>
      </c>
      <c r="C79" s="95">
        <f>ROUND(C67+C31+C17,0)</f>
        <v>82</v>
      </c>
      <c r="D79" s="96"/>
      <c r="E79" s="96"/>
      <c r="F79" s="95">
        <f t="shared" ref="F79:G79" si="26">ROUND(F67+F31+F17,0)</f>
        <v>0</v>
      </c>
      <c r="G79" s="95">
        <f t="shared" si="26"/>
        <v>0</v>
      </c>
      <c r="H79" s="97"/>
      <c r="I79" s="98"/>
    </row>
    <row r="80" spans="1:9" ht="17.25" thickBot="1" x14ac:dyDescent="0.3">
      <c r="A80" s="93" t="s">
        <v>73</v>
      </c>
      <c r="B80" s="94">
        <v>100</v>
      </c>
      <c r="C80" s="99">
        <f>C79/$B$79</f>
        <v>0.93181818181818177</v>
      </c>
      <c r="D80" s="100"/>
      <c r="E80" s="100"/>
      <c r="F80" s="99">
        <f t="shared" ref="F80:G80" si="27">F79/$B$79</f>
        <v>0</v>
      </c>
      <c r="G80" s="99">
        <f t="shared" si="27"/>
        <v>0</v>
      </c>
      <c r="H80" s="101"/>
      <c r="I80" s="98"/>
    </row>
    <row r="81" spans="1:13" ht="17.25" thickBot="1" x14ac:dyDescent="0.3">
      <c r="A81" s="93" t="s">
        <v>74</v>
      </c>
      <c r="B81" s="102"/>
      <c r="C81" s="122"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23"/>
      <c r="E81" s="97"/>
      <c r="F81" s="103"/>
      <c r="G81" s="122"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123"/>
      <c r="I81" s="104"/>
    </row>
    <row r="82" spans="1:13" x14ac:dyDescent="0.25">
      <c r="A82" s="56"/>
      <c r="B82" s="56"/>
      <c r="C82" s="56"/>
      <c r="D82" s="56"/>
      <c r="E82" s="56"/>
      <c r="F82" s="56"/>
      <c r="G82" s="56"/>
      <c r="H82" s="56"/>
      <c r="I82" s="56"/>
      <c r="J82" s="56"/>
      <c r="K82" s="56"/>
      <c r="L82" s="56"/>
      <c r="M82" s="56"/>
    </row>
    <row r="83" spans="1:13" ht="43.7" customHeight="1" x14ac:dyDescent="0.25">
      <c r="A83" s="111" t="s">
        <v>120</v>
      </c>
      <c r="B83" s="111"/>
      <c r="C83" s="56"/>
      <c r="D83" s="56"/>
      <c r="E83" s="56"/>
      <c r="F83" s="56"/>
      <c r="G83" s="56"/>
      <c r="H83" s="111" t="s">
        <v>84</v>
      </c>
      <c r="I83" s="111"/>
      <c r="J83" s="56"/>
      <c r="K83" s="56"/>
      <c r="L83" s="56"/>
      <c r="M83" s="56"/>
    </row>
    <row r="84" spans="1:13" x14ac:dyDescent="0.25">
      <c r="A84" s="56"/>
      <c r="B84" s="51"/>
      <c r="C84" s="51"/>
      <c r="D84" s="56"/>
      <c r="E84" s="56"/>
      <c r="F84" s="56"/>
      <c r="G84" s="56"/>
      <c r="H84" s="56"/>
      <c r="I84" s="56"/>
      <c r="J84" s="56"/>
      <c r="K84" s="56"/>
      <c r="L84" s="56"/>
      <c r="M84" s="56"/>
    </row>
    <row r="85" spans="1:13" x14ac:dyDescent="0.25">
      <c r="A85" s="56" t="s">
        <v>121</v>
      </c>
      <c r="B85" s="56"/>
      <c r="C85" s="56"/>
      <c r="D85" s="56"/>
      <c r="E85" s="56"/>
      <c r="F85" s="56"/>
      <c r="G85" s="56"/>
      <c r="H85" s="56"/>
      <c r="I85" s="56"/>
      <c r="J85" s="56"/>
      <c r="K85" s="56"/>
      <c r="L85" s="56"/>
      <c r="M85" s="56"/>
    </row>
    <row r="86" spans="1:13" x14ac:dyDescent="0.25">
      <c r="A86" s="56"/>
      <c r="B86" s="56"/>
      <c r="C86" s="56"/>
      <c r="D86" s="56"/>
      <c r="E86" s="56"/>
      <c r="F86" s="56"/>
      <c r="G86" s="56"/>
      <c r="H86" s="56"/>
      <c r="I86" s="56"/>
      <c r="J86" s="56"/>
      <c r="K86" s="56"/>
      <c r="L86" s="56"/>
      <c r="M86" s="56"/>
    </row>
    <row r="87" spans="1:13" x14ac:dyDescent="0.25">
      <c r="A87" s="56"/>
      <c r="B87" s="56"/>
      <c r="C87" s="56"/>
      <c r="D87" s="56"/>
      <c r="E87" s="56"/>
      <c r="F87" s="56"/>
      <c r="G87" s="56"/>
      <c r="H87" s="56"/>
      <c r="I87" s="56"/>
      <c r="J87" s="56"/>
      <c r="K87" s="56"/>
      <c r="L87" s="56"/>
      <c r="M87" s="56"/>
    </row>
    <row r="88" spans="1:13" x14ac:dyDescent="0.25">
      <c r="A88" s="56"/>
      <c r="B88" s="56"/>
      <c r="C88" s="56"/>
      <c r="D88" s="56"/>
      <c r="E88" s="56"/>
      <c r="F88" s="56"/>
      <c r="G88" s="56"/>
      <c r="H88" s="56"/>
      <c r="I88" s="56" t="s">
        <v>85</v>
      </c>
      <c r="J88" s="56"/>
      <c r="K88" s="56"/>
      <c r="L88" s="56"/>
      <c r="M88" s="56"/>
    </row>
    <row r="89" spans="1:13" x14ac:dyDescent="0.25">
      <c r="A89" s="56"/>
      <c r="B89" s="56"/>
      <c r="C89" s="56"/>
      <c r="D89" s="56"/>
      <c r="E89" s="56"/>
      <c r="F89" s="56"/>
      <c r="G89" s="56"/>
      <c r="H89" s="56"/>
      <c r="I89" s="56"/>
      <c r="J89" s="56"/>
      <c r="K89" s="56"/>
      <c r="L89" s="56"/>
      <c r="M89" s="56"/>
    </row>
    <row r="90" spans="1:13" x14ac:dyDescent="0.25">
      <c r="A90" s="56"/>
      <c r="B90" s="56"/>
      <c r="C90" s="56"/>
      <c r="D90" s="56"/>
      <c r="E90" s="56"/>
      <c r="F90" s="56"/>
      <c r="G90" s="56"/>
      <c r="H90" s="56"/>
      <c r="I90" s="56"/>
      <c r="J90" s="56"/>
      <c r="K90" s="56"/>
      <c r="L90" s="56"/>
      <c r="M90" s="56"/>
    </row>
    <row r="91" spans="1:13" x14ac:dyDescent="0.25">
      <c r="A91" s="56"/>
      <c r="B91" s="56"/>
      <c r="C91" s="56"/>
      <c r="D91" s="56"/>
      <c r="E91" s="56"/>
      <c r="F91" s="56"/>
      <c r="G91" s="56"/>
      <c r="H91" s="56"/>
      <c r="I91" s="56"/>
      <c r="J91" s="56"/>
      <c r="K91" s="56"/>
      <c r="L91" s="56"/>
      <c r="M91" s="56"/>
    </row>
    <row r="92" spans="1:13" x14ac:dyDescent="0.25">
      <c r="A92" s="56"/>
      <c r="B92" s="56"/>
      <c r="C92" s="56"/>
      <c r="D92" s="56"/>
      <c r="E92" s="56"/>
      <c r="F92" s="56"/>
      <c r="G92" s="56"/>
      <c r="H92" s="56"/>
      <c r="I92" s="56"/>
      <c r="J92" s="56"/>
      <c r="K92" s="56"/>
      <c r="L92" s="56"/>
      <c r="M92" s="56"/>
    </row>
    <row r="93" spans="1:13" x14ac:dyDescent="0.25">
      <c r="A93" s="56"/>
      <c r="B93" s="56"/>
      <c r="C93" s="56"/>
      <c r="D93" s="56"/>
      <c r="E93" s="56"/>
      <c r="F93" s="56"/>
      <c r="G93" s="56"/>
      <c r="H93" s="56"/>
      <c r="I93" s="56"/>
      <c r="J93" s="56"/>
      <c r="K93" s="56"/>
      <c r="L93" s="56"/>
      <c r="M93" s="56"/>
    </row>
    <row r="94" spans="1:13" x14ac:dyDescent="0.25">
      <c r="A94" s="56"/>
      <c r="B94" s="56"/>
      <c r="C94" s="56"/>
      <c r="D94" s="56"/>
      <c r="E94" s="56"/>
      <c r="F94" s="56"/>
      <c r="G94" s="56"/>
      <c r="H94" s="56"/>
      <c r="I94" s="56"/>
      <c r="J94" s="56"/>
      <c r="K94" s="56"/>
      <c r="L94" s="56"/>
      <c r="M94" s="56"/>
    </row>
    <row r="95" spans="1:13" x14ac:dyDescent="0.25">
      <c r="A95" s="56"/>
      <c r="B95" s="56"/>
      <c r="C95" s="56"/>
      <c r="D95" s="56"/>
      <c r="E95" s="56"/>
      <c r="F95" s="56"/>
      <c r="G95" s="56"/>
      <c r="H95" s="56"/>
      <c r="I95" s="56"/>
      <c r="J95" s="56"/>
      <c r="K95" s="56"/>
      <c r="L95" s="56"/>
      <c r="M95" s="56"/>
    </row>
    <row r="96" spans="1:13" x14ac:dyDescent="0.25">
      <c r="A96" s="56"/>
      <c r="B96" s="56"/>
      <c r="C96" s="56"/>
      <c r="D96" s="56"/>
      <c r="E96" s="56"/>
      <c r="F96" s="56"/>
      <c r="G96" s="56"/>
      <c r="H96" s="56"/>
      <c r="I96" s="56"/>
      <c r="J96" s="56"/>
      <c r="K96" s="56"/>
      <c r="L96" s="56"/>
      <c r="M96" s="56"/>
    </row>
    <row r="97" spans="1:13" x14ac:dyDescent="0.25">
      <c r="A97" s="56"/>
      <c r="B97" s="56"/>
      <c r="C97" s="56"/>
      <c r="D97" s="56"/>
      <c r="E97" s="56"/>
      <c r="F97" s="56"/>
      <c r="G97" s="56"/>
      <c r="H97" s="56"/>
      <c r="I97" s="56"/>
      <c r="J97" s="56"/>
      <c r="K97" s="56"/>
      <c r="L97" s="56"/>
      <c r="M97" s="56"/>
    </row>
    <row r="98" spans="1:13" x14ac:dyDescent="0.25">
      <c r="A98" s="56"/>
      <c r="B98" s="56"/>
      <c r="C98" s="56"/>
      <c r="D98" s="56"/>
      <c r="E98" s="56"/>
      <c r="F98" s="56"/>
      <c r="G98" s="56"/>
      <c r="H98" s="56"/>
      <c r="I98" s="56"/>
      <c r="J98" s="56"/>
      <c r="K98" s="56"/>
      <c r="L98" s="56"/>
      <c r="M98" s="56"/>
    </row>
  </sheetData>
  <mergeCells count="12">
    <mergeCell ref="C81:D81"/>
    <mergeCell ref="G81:H81"/>
    <mergeCell ref="A83:B83"/>
    <mergeCell ref="H83:I83"/>
    <mergeCell ref="A1:B3"/>
    <mergeCell ref="E1:H2"/>
    <mergeCell ref="A5:I5"/>
    <mergeCell ref="B12:I12"/>
    <mergeCell ref="A15:A16"/>
    <mergeCell ref="B15:B16"/>
    <mergeCell ref="C15:E15"/>
    <mergeCell ref="F15:I15"/>
  </mergeCells>
  <dataValidations count="1">
    <dataValidation type="decimal" allowBlank="1" showInputMessage="1" showErrorMessage="1" sqref="A1:A5">
      <formula1>0</formula1>
      <formula2>2</formula2>
    </dataValidation>
  </dataValidation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Welcome</cp:lastModifiedBy>
  <cp:lastPrinted>2021-05-04T07:28:37Z</cp:lastPrinted>
  <dcterms:created xsi:type="dcterms:W3CDTF">2018-07-06T09:47:52Z</dcterms:created>
  <dcterms:modified xsi:type="dcterms:W3CDTF">2021-06-26T05:06:29Z</dcterms:modified>
</cp:coreProperties>
</file>